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0" windowWidth="15570" windowHeight="10995" tabRatio="830"/>
  </bookViews>
  <sheets>
    <sheet name="ATT2 - Other Taxes" sheetId="14" r:id="rId1"/>
    <sheet name="ATT2A-Prop Tax" sheetId="7" r:id="rId2"/>
    <sheet name="ATT5-PIS &amp; Accum Depr" sheetId="12" r:id="rId3"/>
    <sheet name="ATT5-O&amp;M Exp" sheetId="17" r:id="rId4"/>
    <sheet name="ATT5-PHFFU" sheetId="6" r:id="rId5"/>
    <sheet name="ATT5-242 Reserves" sheetId="4" r:id="rId6"/>
    <sheet name="ATT5-Fac Credit" sheetId="8" r:id="rId7"/>
    <sheet name="ATT5-OPEB Calc " sheetId="15" r:id="rId8"/>
  </sheets>
  <externalReferences>
    <externalReference r:id="rId9"/>
    <externalReference r:id="rId10"/>
  </externalReferences>
  <definedNames>
    <definedName name="____PG1">#REF!</definedName>
    <definedName name="____PG2">#REF!</definedName>
    <definedName name="____PG3">#REF!</definedName>
    <definedName name="____PG4">#REF!</definedName>
    <definedName name="___PG1">#REF!</definedName>
    <definedName name="___PG2">#REF!</definedName>
    <definedName name="___PG3">#REF!</definedName>
    <definedName name="___PG4">#REF!</definedName>
    <definedName name="__PG1">#REF!</definedName>
    <definedName name="__PG2">#REF!</definedName>
    <definedName name="__PG3">#REF!</definedName>
    <definedName name="__PG4">#REF!</definedName>
    <definedName name="_DAT1" localSheetId="3">#REF!</definedName>
    <definedName name="_DAT1" localSheetId="7">#REF!</definedName>
    <definedName name="_DAT1">#REF!</definedName>
    <definedName name="_DAT10" localSheetId="7">#REF!</definedName>
    <definedName name="_DAT10">#REF!</definedName>
    <definedName name="_DAT11">#REF!</definedName>
    <definedName name="_DAT12" localSheetId="7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 localSheetId="7">#REF!</definedName>
    <definedName name="_DAT5">#REF!</definedName>
    <definedName name="_DAT6" localSheetId="7">#REF!</definedName>
    <definedName name="_DAT6">#REF!</definedName>
    <definedName name="_DAT7">#REF!</definedName>
    <definedName name="_DAT8">#REF!</definedName>
    <definedName name="_DAT9" localSheetId="7">#REF!</definedName>
    <definedName name="_DAT9">#REF!</definedName>
    <definedName name="_Order1" hidden="1">0</definedName>
    <definedName name="_Order2" hidden="1">0</definedName>
    <definedName name="_PG1">#REF!</definedName>
    <definedName name="_PG2">#REF!</definedName>
    <definedName name="_PG3">#REF!</definedName>
    <definedName name="_PG4">#REF!</definedName>
    <definedName name="_tab1" localSheetId="7">#REF!</definedName>
    <definedName name="_tab1">#REF!</definedName>
    <definedName name="_tab10" localSheetId="7">#REF!</definedName>
    <definedName name="_tab10">#REF!</definedName>
    <definedName name="_tab11">#REF!</definedName>
    <definedName name="_tab12">#REF!</definedName>
    <definedName name="_tab13" localSheetId="7">#REF!</definedName>
    <definedName name="_tab13">#REF!</definedName>
    <definedName name="_tab2">#REF!</definedName>
    <definedName name="_tab3">#REF!</definedName>
    <definedName name="_tab4">#REF!</definedName>
    <definedName name="_tab5" localSheetId="7">#REF!</definedName>
    <definedName name="_tab5">#REF!</definedName>
    <definedName name="_tab6" localSheetId="7">#REF!</definedName>
    <definedName name="_tab6">#REF!</definedName>
    <definedName name="_tab7" localSheetId="7">#REF!</definedName>
    <definedName name="_tab7">#REF!</definedName>
    <definedName name="_tab8" localSheetId="7">#REF!</definedName>
    <definedName name="_tab8">#REF!</definedName>
    <definedName name="_tab9" localSheetId="7">#REF!</definedName>
    <definedName name="_tab9">#REF!</definedName>
    <definedName name="a">#REF!</definedName>
    <definedName name="amtH16A">'[1]OSF Manual Chgs'!#REF!</definedName>
    <definedName name="b" localSheetId="3">#REF!</definedName>
    <definedName name="b">#REF!</definedName>
    <definedName name="BillMonth">#REF!</definedName>
    <definedName name="DATA4" localSheetId="3">#REF!</definedName>
    <definedName name="DATA4">#REF!</definedName>
    <definedName name="DATA5" localSheetId="7">#REF!</definedName>
    <definedName name="DATA5">#REF!</definedName>
    <definedName name="DATA6" localSheetId="7">#REF!</definedName>
    <definedName name="DATA6">#REF!</definedName>
    <definedName name="DATA7" localSheetId="7">#REF!</definedName>
    <definedName name="DATA7">#REF!</definedName>
    <definedName name="DATA8" localSheetId="7">#REF!</definedName>
    <definedName name="DATA8">#REF!</definedName>
    <definedName name="DATA9">#REF!</definedName>
    <definedName name="e_Jurisdiction_243800">#REF!</definedName>
    <definedName name="e_PlanningEntity_m3003">#REF!</definedName>
    <definedName name="e_Rider_263600">#REF!</definedName>
    <definedName name="e_RiderGroup_263601">#REF!</definedName>
    <definedName name="ExecDetail">#REF!</definedName>
    <definedName name="ExecEntry">#REF!</definedName>
    <definedName name="ID_sorted">#REF!</definedName>
    <definedName name="InsertPoint">#REF!</definedName>
    <definedName name="l_RidersTemplateAccumDeferredTax_294220">#REF!</definedName>
    <definedName name="l_RidersTemplateAccumDeferredTaxBalance_295200">#REF!</definedName>
    <definedName name="l_RidersTemplateAccumDepr_295204">#REF!</definedName>
    <definedName name="l_RidersTemplateCWIPPHFFU_264451">#REF!</definedName>
    <definedName name="l_RidersTemplateDeprAmort_264453">#REF!</definedName>
    <definedName name="l_RidersTemplateOM_264000">#REF!</definedName>
    <definedName name="l_RidersTemplatePlantinService_312200">#REF!</definedName>
    <definedName name="l_RidersTemplateRegComp_293595">#REF!</definedName>
    <definedName name="l_RidersTemplateTariffRevenue_264447">#REF!</definedName>
    <definedName name="l_RidersTemplateWorkingCapital_293600">#REF!</definedName>
    <definedName name="l_TemplateAccumDeferredTaxBalance_274983">#REF!</definedName>
    <definedName name="l_TemplateAccumDepr_254288">#REF!</definedName>
    <definedName name="l_TemplateCWIPPHFFU_258000">#REF!</definedName>
    <definedName name="l_TemplateDeferredTax_257200">#REF!</definedName>
    <definedName name="l_TemplateDeprAmortize_254200">#REF!</definedName>
    <definedName name="l_TemplateFuel_257800">#REF!</definedName>
    <definedName name="l_TemplateMiscRevenue456Assignment_339604">#REF!</definedName>
    <definedName name="l_TemplateNuclearFuel_257803">#REF!</definedName>
    <definedName name="l_TemplateODECAdjustments_313000">#REF!</definedName>
    <definedName name="l_TemplateOM_243522">#REF!</definedName>
    <definedName name="l_TemplatePlantinService_254394">#REF!</definedName>
    <definedName name="l_TemplateRegComp_257806">#REF!</definedName>
    <definedName name="l_TemplateTariffRevenue_257809">#REF!</definedName>
    <definedName name="l_TemplateWorkingCapital_259006">#REF!</definedName>
    <definedName name="l_VAJurisSideCalculationsbyPlanningEntity_279400">#REF!</definedName>
    <definedName name="l_VASchedule10PlantinService_247288">#REF!</definedName>
    <definedName name="l_VASchedule11AccumDeprAmort_247290">#REF!</definedName>
    <definedName name="l_VASchedule12ConstructionWorkinProgress_247292">#REF!</definedName>
    <definedName name="l_VASchedule13PlantHeldforFutureUse_247294">#REF!</definedName>
    <definedName name="l_VASchedule14WorkingCapital_247296">#REF!</definedName>
    <definedName name="l_VASchedule15Allocators_245410">#REF!</definedName>
    <definedName name="l_VASchedule16NetPlant_247942">#REF!</definedName>
    <definedName name="l_VASchedule17RegulatoryCommissionExpense_247944">#REF!</definedName>
    <definedName name="l_VASchedule18CostofRemoval_247946">#REF!</definedName>
    <definedName name="l_VASchedule19LiberalizedDepreciation_247948">#REF!</definedName>
    <definedName name="l_VASchedule1Summary_246201">#REF!</definedName>
    <definedName name="l_VASchedule20DepreciationAmortizationAdjustment_247950">#REF!</definedName>
    <definedName name="l_VASchedule21SalariesWages_247952">#REF!</definedName>
    <definedName name="l_VASchedule22OtherAllocations_247954">#REF!</definedName>
    <definedName name="l_VASchedule23CostFreeCapital_247956">#REF!</definedName>
    <definedName name="l_VASchedule24CashWorkingCapital_247958">#REF!</definedName>
    <definedName name="l_VASchedule25FuelReport_247960">#REF!</definedName>
    <definedName name="l_VASchedule26UnitizedRevenue_248562">#REF!</definedName>
    <definedName name="l_VASchedule2Revenue_246203">#REF!</definedName>
    <definedName name="l_VASchedule3OMExpense_246205">#REF!</definedName>
    <definedName name="l_VASchedule4DepreciationAmortization_246207">#REF!</definedName>
    <definedName name="l_VASchedule5OtherTaxes_246783">#REF!</definedName>
    <definedName name="l_VASchedule6NetCurrentIncomeTaxes_246785">#REF!</definedName>
    <definedName name="l_VASchedule7IncomeTaxCrDeferredIncomeTaxes_246787">#REF!</definedName>
    <definedName name="l_VASchedule8OtherAdjustments_246789">#REF!</definedName>
    <definedName name="l_VASchedule9SummaryofPlant_246791">#REF!</definedName>
    <definedName name="_xlnm.Print_Area" localSheetId="1">'ATT2A-Prop Tax'!#REF!</definedName>
    <definedName name="_xlnm.Print_Area" localSheetId="3">'ATT5-O&amp;M Exp'!$A$1:$R$59</definedName>
    <definedName name="_xlnm.Print_Area" localSheetId="4">'ATT5-PHFFU'!$A$1:$O$13</definedName>
    <definedName name="ProcessDate">#REF!</definedName>
    <definedName name="TEST1" localSheetId="7">#REF!</definedName>
    <definedName name="TEST1">#REF!</definedName>
    <definedName name="TEST2">#REF!</definedName>
    <definedName name="TEST3" localSheetId="7">#REF!</definedName>
    <definedName name="TEST3">#REF!</definedName>
    <definedName name="TEST4" localSheetId="7">#REF!</definedName>
    <definedName name="TEST4">#REF!</definedName>
    <definedName name="TEST5" localSheetId="7">#REF!</definedName>
    <definedName name="TEST5">#REF!</definedName>
    <definedName name="testa">#REF!</definedName>
    <definedName name="testb">#REF!</definedName>
    <definedName name="testc">#REF!</definedName>
    <definedName name="testd" localSheetId="7">#REF!</definedName>
    <definedName name="testd">#REF!</definedName>
    <definedName name="testh">#REF!</definedName>
    <definedName name="tesths">#REF!</definedName>
    <definedName name="UI_Entity_Groups">#REF!</definedName>
    <definedName name="UI_Reports">#REF!</definedName>
    <definedName name="UI_Scenarios">#REF!</definedName>
    <definedName name="UUUU">'[2]Summary Factors'!$A$5:$CA$64</definedName>
    <definedName name="VACAP">#REF!</definedName>
  </definedNames>
  <calcPr calcId="145621"/>
</workbook>
</file>

<file path=xl/calcChain.xml><?xml version="1.0" encoding="utf-8"?>
<calcChain xmlns="http://schemas.openxmlformats.org/spreadsheetml/2006/main">
  <c r="D5" i="14" l="1"/>
  <c r="K35" i="17" l="1"/>
  <c r="P30" i="17"/>
  <c r="R30" i="17" s="1"/>
  <c r="Q35" i="17"/>
  <c r="Q47" i="17"/>
  <c r="E66" i="17" s="1"/>
  <c r="C65" i="17"/>
  <c r="L48" i="17" l="1"/>
  <c r="O23" i="17"/>
  <c r="P33" i="17"/>
  <c r="R33" i="17" s="1"/>
  <c r="Q45" i="17"/>
  <c r="E64" i="17" s="1"/>
  <c r="P10" i="17"/>
  <c r="R10" i="17" s="1"/>
  <c r="P31" i="17"/>
  <c r="R31" i="17" s="1"/>
  <c r="O35" i="17"/>
  <c r="O38" i="17" s="1"/>
  <c r="G35" i="17"/>
  <c r="P8" i="17"/>
  <c r="R8" i="17" s="1"/>
  <c r="L35" i="17"/>
  <c r="H48" i="17"/>
  <c r="D48" i="17"/>
  <c r="G23" i="17"/>
  <c r="H35" i="17"/>
  <c r="D35" i="17"/>
  <c r="K23" i="17"/>
  <c r="K38" i="17" s="1"/>
  <c r="P21" i="17"/>
  <c r="O48" i="17"/>
  <c r="K48" i="17"/>
  <c r="G48" i="17"/>
  <c r="N35" i="17"/>
  <c r="J35" i="17"/>
  <c r="F35" i="17"/>
  <c r="P22" i="17"/>
  <c r="R22" i="17" s="1"/>
  <c r="P16" i="17"/>
  <c r="E62" i="17" s="1"/>
  <c r="P14" i="17"/>
  <c r="R14" i="17" s="1"/>
  <c r="L23" i="17"/>
  <c r="H23" i="17"/>
  <c r="D23" i="17"/>
  <c r="Q46" i="17"/>
  <c r="E65" i="17" s="1"/>
  <c r="N48" i="17"/>
  <c r="J48" i="17"/>
  <c r="F48" i="17"/>
  <c r="P34" i="17"/>
  <c r="R34" i="17" s="1"/>
  <c r="P28" i="17"/>
  <c r="R28" i="17" s="1"/>
  <c r="M35" i="17"/>
  <c r="I35" i="17"/>
  <c r="E35" i="17"/>
  <c r="P20" i="17"/>
  <c r="R20" i="17" s="1"/>
  <c r="P18" i="17"/>
  <c r="R18" i="17" s="1"/>
  <c r="P15" i="17"/>
  <c r="R15" i="17" s="1"/>
  <c r="P13" i="17"/>
  <c r="R13" i="17" s="1"/>
  <c r="P11" i="17"/>
  <c r="R11" i="17" s="1"/>
  <c r="N23" i="17"/>
  <c r="J23" i="17"/>
  <c r="F23" i="17"/>
  <c r="M48" i="17"/>
  <c r="I48" i="17"/>
  <c r="E48" i="17"/>
  <c r="P32" i="17"/>
  <c r="R32" i="17" s="1"/>
  <c r="P29" i="17"/>
  <c r="R29" i="17" s="1"/>
  <c r="P27" i="17"/>
  <c r="R27" i="17" s="1"/>
  <c r="P25" i="17"/>
  <c r="R25" i="17" s="1"/>
  <c r="P19" i="17"/>
  <c r="R19" i="17" s="1"/>
  <c r="P17" i="17"/>
  <c r="R17" i="17" s="1"/>
  <c r="P12" i="17"/>
  <c r="E61" i="17" s="1"/>
  <c r="M23" i="17"/>
  <c r="I23" i="17"/>
  <c r="P9" i="17"/>
  <c r="R9" i="17" s="1"/>
  <c r="P26" i="17"/>
  <c r="R26" i="17" s="1"/>
  <c r="E23" i="17"/>
  <c r="Q44" i="17"/>
  <c r="D7" i="15"/>
  <c r="Q12" i="17" l="1"/>
  <c r="D38" i="17"/>
  <c r="G38" i="17"/>
  <c r="L38" i="17"/>
  <c r="F38" i="17"/>
  <c r="M38" i="17"/>
  <c r="E38" i="17"/>
  <c r="J38" i="17"/>
  <c r="I38" i="17"/>
  <c r="R12" i="17"/>
  <c r="N38" i="17"/>
  <c r="H38" i="17"/>
  <c r="P23" i="17"/>
  <c r="Q16" i="17"/>
  <c r="R16" i="17" s="1"/>
  <c r="P35" i="17"/>
  <c r="R35" i="17" s="1"/>
  <c r="E63" i="17"/>
  <c r="E67" i="17" s="1"/>
  <c r="Q48" i="17"/>
  <c r="Q21" i="17" s="1"/>
  <c r="R21" i="17" s="1"/>
  <c r="P38" i="17" l="1"/>
  <c r="Q23" i="17"/>
  <c r="Q38" i="17" s="1"/>
  <c r="R38" i="17" s="1"/>
  <c r="D10" i="14"/>
  <c r="R23" i="17" l="1"/>
  <c r="D37" i="15"/>
  <c r="D31" i="15" s="1"/>
  <c r="D32" i="15" s="1"/>
  <c r="D27" i="15"/>
  <c r="D21" i="15" s="1"/>
  <c r="D22" i="15" s="1"/>
  <c r="D14" i="15"/>
  <c r="D8" i="15" s="1"/>
  <c r="D9" i="15" l="1"/>
  <c r="D39" i="15" s="1"/>
  <c r="C11" i="6" l="1"/>
  <c r="D11" i="6"/>
  <c r="E11" i="6"/>
  <c r="F11" i="6"/>
  <c r="G11" i="6"/>
  <c r="H11" i="6"/>
  <c r="I11" i="6"/>
  <c r="J11" i="6"/>
  <c r="K11" i="6"/>
  <c r="L11" i="6"/>
  <c r="M11" i="6"/>
  <c r="N11" i="6"/>
  <c r="O12" i="6"/>
  <c r="B11" i="6" l="1"/>
  <c r="C16" i="7" l="1"/>
  <c r="B14" i="4" l="1"/>
  <c r="B15" i="4" s="1"/>
  <c r="D14" i="4"/>
  <c r="D15" i="4" s="1"/>
  <c r="B8" i="4" l="1"/>
  <c r="D8" i="4"/>
  <c r="D11" i="4" l="1"/>
  <c r="B11" i="4"/>
  <c r="B18" i="8" l="1"/>
  <c r="O10" i="6" l="1"/>
</calcChain>
</file>

<file path=xl/sharedStrings.xml><?xml version="1.0" encoding="utf-8"?>
<sst xmlns="http://schemas.openxmlformats.org/spreadsheetml/2006/main" count="221" uniqueCount="207">
  <si>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</si>
  <si>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</si>
  <si>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</si>
  <si>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</si>
  <si>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</si>
  <si>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</si>
  <si>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</si>
  <si>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</si>
  <si>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</si>
  <si>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</si>
  <si>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</si>
  <si>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</si>
  <si>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</si>
  <si>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</si>
  <si>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</si>
  <si>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</si>
  <si>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</si>
  <si>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</si>
  <si>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</si>
  <si>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</si>
  <si>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</si>
  <si>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</si>
  <si>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</si>
  <si>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</si>
  <si>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</si>
  <si>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</si>
  <si>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</si>
  <si>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</si>
  <si>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</si>
  <si>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</si>
  <si>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</si>
  <si>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Property - Maryland</t>
  </si>
  <si>
    <t>Line 37</t>
  </si>
  <si>
    <t>Line 40</t>
  </si>
  <si>
    <t>Property - Kentucky</t>
  </si>
  <si>
    <t>Total Property Tax, FERC Fm 1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</si>
  <si>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</si>
  <si>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</si>
  <si>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</si>
  <si>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</si>
  <si>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</si>
  <si>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</si>
  <si>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</si>
  <si>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</si>
  <si>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</si>
  <si>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</si>
  <si>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</si>
  <si>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</si>
  <si>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</si>
  <si>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</si>
  <si>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</si>
  <si>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</si>
  <si>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</si>
  <si>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</si>
  <si>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</si>
  <si>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</si>
  <si>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</si>
  <si>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</si>
  <si>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</si>
  <si>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</si>
  <si>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</si>
  <si>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</si>
  <si>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</si>
  <si>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</si>
  <si>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</si>
  <si>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</si>
  <si>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P 262.1/263.1, col i</t>
  </si>
  <si>
    <t>Line 1</t>
  </si>
  <si>
    <t>Line #</t>
  </si>
  <si>
    <t>Amount</t>
  </si>
  <si>
    <t>VEPCO OPEB - Direct Charges</t>
  </si>
  <si>
    <t>VEPCO OPEB</t>
  </si>
  <si>
    <t>(a)</t>
  </si>
  <si>
    <t>Expense Ratio (line 6)</t>
  </si>
  <si>
    <t>VEPCO OPEB, net of capitalization (line 1 * line 2)</t>
  </si>
  <si>
    <t>Expense Ratio - VEPCO:</t>
  </si>
  <si>
    <t>Total Operations &amp; Maintenance Salaries &amp; Wages</t>
  </si>
  <si>
    <t>(b)</t>
  </si>
  <si>
    <t>Total Salaries &amp; Wages</t>
  </si>
  <si>
    <t>(c)</t>
  </si>
  <si>
    <t>Expense Ratio - VEPCO (line 4 / line 5)</t>
  </si>
  <si>
    <t>VEPCO OPEB - Indirect Charges</t>
  </si>
  <si>
    <t>DTECH OPEB</t>
  </si>
  <si>
    <t>DTECH OPEB Billed to VEPCO</t>
  </si>
  <si>
    <t>(d)</t>
  </si>
  <si>
    <t>Expense Ratio (line 13)</t>
  </si>
  <si>
    <t>DTECH OPEB Billed to VEPCO, net of capitalization (line 8 * line 9)</t>
  </si>
  <si>
    <t>Expense Ratio - DTECH:</t>
  </si>
  <si>
    <t>DTECH Total Billings to VEPCO</t>
  </si>
  <si>
    <t>DTECH Billings - Expense Related</t>
  </si>
  <si>
    <t>Expense Ratio - DTECH (line 12 / line 11)</t>
  </si>
  <si>
    <t>(e)</t>
  </si>
  <si>
    <t>Total VEPCO OPEB Expense (line 3 + line 10 + line 16)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</si>
  <si>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</si>
  <si>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</si>
  <si>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</si>
  <si>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</si>
  <si>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</si>
  <si>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</si>
  <si>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</si>
  <si>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</si>
  <si>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</si>
  <si>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</si>
  <si>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</si>
  <si>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</si>
  <si>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Line 38</t>
  </si>
  <si>
    <t>Property - SC</t>
  </si>
  <si>
    <t>Property - IN</t>
  </si>
  <si>
    <t>Line 2</t>
  </si>
  <si>
    <t>Line 34</t>
  </si>
  <si>
    <t>Line 32</t>
  </si>
  <si>
    <t>Total VEPCO OPEB Expense</t>
  </si>
  <si>
    <t>Source - FERC Form 1, page 262-263.1, col. i</t>
  </si>
  <si>
    <t>lines 3, 4, 11, 19, 29, page 263</t>
  </si>
  <si>
    <t>line 21 (WV Misc), page 263</t>
  </si>
  <si>
    <t>line 16, page 263</t>
  </si>
  <si>
    <t>line 8, page 263</t>
  </si>
  <si>
    <t>line 28, page 263</t>
  </si>
  <si>
    <t>Detail of Exclusions in Account 9566000</t>
  </si>
  <si>
    <t xml:space="preserve">  (line 16 + line 27)</t>
  </si>
  <si>
    <t>Total Transmission Expenses (FERC Form 1, page 321, line 112)</t>
  </si>
  <si>
    <t>Total Maintenance (sum lines 17-26)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</si>
  <si>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</si>
  <si>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</si>
  <si>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</si>
  <si>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</si>
  <si>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</si>
  <si>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</si>
  <si>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</si>
  <si>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</si>
  <si>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</si>
  <si>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</si>
  <si>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Total Operation (sum lines 1-15)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</si>
  <si>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</si>
  <si>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</si>
  <si>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</si>
  <si>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</si>
  <si>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</si>
  <si>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</si>
  <si>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</si>
  <si>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</si>
  <si>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</si>
  <si>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</si>
  <si>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</si>
  <si>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</si>
  <si>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</si>
  <si>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</si>
  <si>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</si>
  <si>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</si>
  <si>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</si>
  <si>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</si>
  <si>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</si>
  <si>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</si>
  <si>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</si>
  <si>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</si>
  <si>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</si>
  <si>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</si>
  <si>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</si>
  <si>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</si>
  <si>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</si>
  <si>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</si>
  <si>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</si>
  <si>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</si>
  <si>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</si>
  <si>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</si>
  <si>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</si>
  <si>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</si>
  <si>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</si>
  <si>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</si>
  <si>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</si>
  <si>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</si>
  <si>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</si>
  <si>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</si>
  <si>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PJM/ERCOT Regulation/Operating Rsv/Spin Rsv Charges (Note A)</t>
  </si>
  <si>
    <t>PJM-related costs are excluded from the Transmission formula rate.</t>
  </si>
  <si>
    <t>Rider amounts not recoverable through the Transmission formula rate.</t>
  </si>
  <si>
    <t>line 10, 12, page 263</t>
  </si>
  <si>
    <t>Line 39</t>
  </si>
  <si>
    <t>Property - Maine</t>
  </si>
  <si>
    <t>Gross Receipts</t>
  </si>
  <si>
    <t>line 33, page 263</t>
  </si>
  <si>
    <t>line 6, page 263.1</t>
  </si>
  <si>
    <t>Amortization/Deferral (A4 RAC, ATRR)</t>
  </si>
  <si>
    <t>PJM/ERCOT Regulation/Operating Rsv/Spin Rsv Charges</t>
  </si>
  <si>
    <t>PJM/MISO Misc Admin Fees</t>
  </si>
  <si>
    <t>Reliability, Planning and Standards Development Services</t>
  </si>
  <si>
    <t>Scheduling, System Control and Dispatch Service</t>
  </si>
  <si>
    <t>Non-Electric:</t>
  </si>
  <si>
    <t>Sum Cols. (D) - (O)</t>
  </si>
  <si>
    <t>Col (P) - Col (Q)</t>
  </si>
  <si>
    <r>
      <t xml:space="preserve">Misc Transmission Expenses </t>
    </r>
    <r>
      <rPr>
        <sz val="10"/>
        <rFont val="Arial"/>
        <family val="2"/>
      </rPr>
      <t>(see lines 29-33 below for exclusions)</t>
    </r>
  </si>
  <si>
    <t>NC EDIT amortization accounted for on ATT5 of Transmission formula rate.</t>
  </si>
  <si>
    <t>Reg Liability EDIT - Amortization - O&amp;M (Note B)</t>
  </si>
  <si>
    <t>A4 RAC Deferral/Recovery Amount (Note C)</t>
  </si>
  <si>
    <t>Account 9566000 Exclusions (sum lines 29 - 32)</t>
  </si>
  <si>
    <t>DES OPEB</t>
  </si>
  <si>
    <t>Ratio - DES Benefits Expense Billed to VEPCO (line 19)</t>
  </si>
  <si>
    <t>DES OPEB Billed to VEPCO, net of capitalization (line 14 * line 15)</t>
  </si>
  <si>
    <t>Ratio - DES Benefits Expense Billed to VEPCO:</t>
  </si>
  <si>
    <t>Total DES Benefits Expense</t>
  </si>
  <si>
    <t>DES Benefits Expense Billed to VEPCO (net of capitalization)</t>
  </si>
  <si>
    <t>DES Benefits Expense Billed to VEPCO as % of Total DES Benefits Expense (line 18 / line 17)</t>
  </si>
  <si>
    <t>(a) Willis Towers Watson letter dated March 2, 2018, page 1.</t>
  </si>
  <si>
    <t>(b) 2017 FERC Form 1, page 354, line 28.</t>
  </si>
  <si>
    <t>(c) 2017 FERC Form 1, page 355, line 96.</t>
  </si>
  <si>
    <t>(e) 2017 FERC Form 1, page 450.1, Schedule Page 429, FERC Account 926.</t>
  </si>
  <si>
    <t>NOTE:  Amounts in Column P lines 1-28 correspond to the 2017 FERC Form No. 1, page 321, lines 83-112.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</si>
</sst>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u/>
      <sz val="10"/>
      <color theme="1"/>
      <name val="Arial"/>
      <family val="2"/>
    </font>
  </fonts>
  <fills count="74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</fills>
  <borders count="1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078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5" fillId="53" borderId="0" applyNumberFormat="0" applyBorder="0" applyAlignment="0" applyProtection="0"/>
    <xf numFmtId="0" fontId="45" fillId="56" borderId="0" applyNumberFormat="0" applyBorder="0" applyAlignment="0" applyProtection="0"/>
    <xf numFmtId="0" fontId="45" fillId="59" borderId="0" applyNumberFormat="0" applyBorder="0" applyAlignment="0" applyProtection="0"/>
    <xf numFmtId="0" fontId="45" fillId="62" borderId="0" applyNumberFormat="0" applyBorder="0" applyAlignment="0" applyProtection="0"/>
    <xf numFmtId="0" fontId="45" fillId="65" borderId="0" applyNumberFormat="0" applyBorder="0" applyAlignment="0" applyProtection="0"/>
    <xf numFmtId="0" fontId="45" fillId="68" borderId="0" applyNumberFormat="0" applyBorder="0" applyAlignment="0" applyProtection="0"/>
    <xf numFmtId="0" fontId="45" fillId="54" borderId="0" applyNumberFormat="0" applyBorder="0" applyAlignment="0" applyProtection="0"/>
    <xf numFmtId="0" fontId="45" fillId="57" borderId="0" applyNumberFormat="0" applyBorder="0" applyAlignment="0" applyProtection="0"/>
    <xf numFmtId="0" fontId="45" fillId="60" borderId="0" applyNumberFormat="0" applyBorder="0" applyAlignment="0" applyProtection="0"/>
    <xf numFmtId="0" fontId="45" fillId="63" borderId="0" applyNumberFormat="0" applyBorder="0" applyAlignment="0" applyProtection="0"/>
    <xf numFmtId="0" fontId="45" fillId="66" borderId="0" applyNumberFormat="0" applyBorder="0" applyAlignment="0" applyProtection="0"/>
    <xf numFmtId="0" fontId="45" fillId="69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47" fillId="61" borderId="0" applyNumberFormat="0" applyBorder="0" applyAlignment="0" applyProtection="0"/>
    <xf numFmtId="0" fontId="47" fillId="64" borderId="0" applyNumberFormat="0" applyBorder="0" applyAlignment="0" applyProtection="0"/>
    <xf numFmtId="0" fontId="47" fillId="67" borderId="0" applyNumberFormat="0" applyBorder="0" applyAlignment="0" applyProtection="0"/>
    <xf numFmtId="0" fontId="47" fillId="70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2" borderId="0" applyNumberFormat="0" applyBorder="0" applyAlignment="0" applyProtection="0"/>
    <xf numFmtId="0" fontId="6" fillId="72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6" borderId="0" applyNumberFormat="0" applyBorder="0" applyAlignment="0" applyProtection="0"/>
    <xf numFmtId="0" fontId="6" fillId="73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16" borderId="0" applyNumberFormat="0" applyBorder="0" applyAlignment="0" applyProtection="0"/>
    <xf numFmtId="0" fontId="6" fillId="7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3" fontId="5" fillId="0" borderId="0" applyFill="0" applyBorder="0" applyAlignment="0" applyProtection="0"/>
    <xf numFmtId="0" fontId="50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50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1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4" fillId="0" borderId="0"/>
    <xf numFmtId="0" fontId="5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5" fillId="0" borderId="0"/>
    <xf numFmtId="0" fontId="17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</cellStyleXfs>
  <cellXfs count="126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41" fontId="33" fillId="0" borderId="0" xfId="9409" applyNumberFormat="1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42" fontId="2" fillId="0" borderId="0" xfId="0" applyNumberFormat="1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7" fontId="39" fillId="0" borderId="14" xfId="0" applyNumberFormat="1" applyFont="1" applyFill="1" applyBorder="1" applyAlignment="1">
      <alignment horizontal="center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166" fontId="41" fillId="0" borderId="0" xfId="1" applyNumberFormat="1" applyFont="1" applyFill="1" applyAlignment="1">
      <alignment horizontal="right"/>
    </xf>
    <xf numFmtId="0" fontId="33" fillId="0" borderId="0" xfId="9409" applyFont="1" applyFill="1"/>
    <xf numFmtId="44" fontId="2" fillId="0" borderId="0" xfId="0" applyNumberFormat="1" applyFont="1" applyFill="1"/>
    <xf numFmtId="44" fontId="0" fillId="0" borderId="0" xfId="0" applyNumberFormat="1" applyFill="1"/>
    <xf numFmtId="0" fontId="1" fillId="0" borderId="0" xfId="9409"/>
    <xf numFmtId="41" fontId="1" fillId="0" borderId="0" xfId="9409" applyNumberFormat="1"/>
    <xf numFmtId="0" fontId="1" fillId="0" borderId="0" xfId="9409" applyAlignment="1">
      <alignment horizontal="left"/>
    </xf>
    <xf numFmtId="41" fontId="1" fillId="0" borderId="0" xfId="9409" applyNumberFormat="1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41" fontId="27" fillId="0" borderId="0" xfId="9409" applyNumberFormat="1" applyFont="1" applyAlignment="1">
      <alignment horizontal="center"/>
    </xf>
    <xf numFmtId="0" fontId="36" fillId="52" borderId="0" xfId="9409" applyFont="1" applyFill="1"/>
    <xf numFmtId="0" fontId="1" fillId="52" borderId="0" xfId="9409" applyFill="1"/>
    <xf numFmtId="41" fontId="27" fillId="52" borderId="0" xfId="9409" applyNumberFormat="1" applyFont="1" applyFill="1" applyAlignment="1">
      <alignment horizontal="center"/>
    </xf>
    <xf numFmtId="0" fontId="0" fillId="0" borderId="0" xfId="9409" applyFont="1"/>
    <xf numFmtId="42" fontId="1" fillId="0" borderId="0" xfId="9409" applyNumberFormat="1"/>
    <xf numFmtId="10" fontId="1" fillId="0" borderId="14" xfId="9409" applyNumberFormat="1" applyBorder="1"/>
    <xf numFmtId="43" fontId="1" fillId="0" borderId="0" xfId="9409" applyNumberFormat="1"/>
    <xf numFmtId="41" fontId="1" fillId="0" borderId="0" xfId="9409" applyNumberFormat="1" applyFont="1"/>
    <xf numFmtId="41" fontId="1" fillId="0" borderId="14" xfId="9409" applyNumberFormat="1" applyBorder="1"/>
    <xf numFmtId="10" fontId="1" fillId="0" borderId="0" xfId="9409" applyNumberFormat="1"/>
    <xf numFmtId="0" fontId="1" fillId="0" borderId="0" xfId="9409" applyFont="1"/>
    <xf numFmtId="0" fontId="1" fillId="52" borderId="0" xfId="9409" applyFont="1" applyFill="1"/>
    <xf numFmtId="41" fontId="1" fillId="52" borderId="0" xfId="9409" applyNumberFormat="1" applyFill="1"/>
    <xf numFmtId="0" fontId="33" fillId="0" borderId="0" xfId="9409" applyFont="1" applyFill="1" applyAlignment="1">
      <alignment horizontal="center"/>
    </xf>
    <xf numFmtId="10" fontId="33" fillId="0" borderId="14" xfId="9409" applyNumberFormat="1" applyFont="1" applyFill="1" applyBorder="1"/>
    <xf numFmtId="0" fontId="1" fillId="0" borderId="0" xfId="9409" applyFont="1" applyAlignment="1">
      <alignment horizontal="center"/>
    </xf>
    <xf numFmtId="42" fontId="33" fillId="0" borderId="0" xfId="9409" applyNumberFormat="1" applyFont="1"/>
    <xf numFmtId="41" fontId="33" fillId="0" borderId="14" xfId="9409" applyNumberFormat="1" applyFont="1" applyBorder="1" applyAlignment="1">
      <alignment horizontal="center"/>
    </xf>
    <xf numFmtId="10" fontId="33" fillId="0" borderId="0" xfId="831" applyNumberFormat="1" applyFont="1" applyAlignment="1">
      <alignment horizontal="right"/>
    </xf>
    <xf numFmtId="0" fontId="2" fillId="0" borderId="0" xfId="9409" applyFont="1" applyAlignment="1">
      <alignment horizontal="center"/>
    </xf>
    <xf numFmtId="0" fontId="2" fillId="52" borderId="0" xfId="9409" applyFont="1" applyFill="1"/>
    <xf numFmtId="42" fontId="2" fillId="52" borderId="0" xfId="9409" applyNumberFormat="1" applyFont="1" applyFill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41" fontId="0" fillId="0" borderId="0" xfId="0" applyNumberFormat="1" applyFont="1"/>
    <xf numFmtId="0" fontId="42" fillId="0" borderId="0" xfId="9409" applyFont="1" applyAlignment="1">
      <alignment horizontal="left"/>
    </xf>
    <xf numFmtId="0" fontId="43" fillId="0" borderId="0" xfId="9409" applyFont="1" applyAlignment="1">
      <alignment horizontal="left"/>
    </xf>
    <xf numFmtId="42" fontId="1" fillId="0" borderId="0" xfId="9409" applyNumberFormat="1" applyFill="1"/>
    <xf numFmtId="166" fontId="2" fillId="0" borderId="0" xfId="1" applyNumberFormat="1" applyFont="1"/>
    <xf numFmtId="0" fontId="33" fillId="0" borderId="0" xfId="9409" applyFont="1" applyFill="1" applyAlignment="1">
      <alignment horizontal="left"/>
    </xf>
    <xf numFmtId="41" fontId="5" fillId="0" borderId="0" xfId="8658" applyNumberFormat="1" applyFont="1"/>
    <xf numFmtId="41" fontId="5" fillId="0" borderId="0" xfId="8658" applyNumberFormat="1" applyFont="1" applyBorder="1"/>
    <xf numFmtId="0" fontId="5" fillId="0" borderId="0" xfId="8658" applyFont="1" applyBorder="1"/>
    <xf numFmtId="0" fontId="5" fillId="0" borderId="0" xfId="8658" applyFont="1" applyBorder="1" applyAlignment="1">
      <alignment horizontal="center"/>
    </xf>
    <xf numFmtId="42" fontId="5" fillId="0" borderId="0" xfId="8658" applyNumberFormat="1" applyFont="1" applyBorder="1"/>
    <xf numFmtId="164" fontId="5" fillId="0" borderId="0" xfId="8658" applyNumberFormat="1" applyFont="1" applyBorder="1"/>
    <xf numFmtId="43" fontId="5" fillId="0" borderId="0" xfId="8658" applyNumberFormat="1" applyFont="1" applyBorder="1"/>
    <xf numFmtId="44" fontId="5" fillId="0" borderId="0" xfId="8658" applyNumberFormat="1" applyFont="1" applyBorder="1"/>
    <xf numFmtId="43" fontId="5" fillId="0" borderId="0" xfId="8658" applyNumberFormat="1" applyFont="1"/>
    <xf numFmtId="43" fontId="31" fillId="0" borderId="0" xfId="8658" applyNumberFormat="1" applyFont="1" applyBorder="1"/>
    <xf numFmtId="44" fontId="4" fillId="0" borderId="16" xfId="8658" applyNumberFormat="1" applyFont="1" applyBorder="1"/>
    <xf numFmtId="42" fontId="17" fillId="0" borderId="0" xfId="8658" applyNumberFormat="1" applyFont="1" applyBorder="1" applyAlignment="1">
      <alignment horizontal="center"/>
    </xf>
    <xf numFmtId="0" fontId="17" fillId="0" borderId="0" xfId="8658" applyFont="1" applyBorder="1" applyAlignment="1">
      <alignment horizontal="center"/>
    </xf>
    <xf numFmtId="44" fontId="4" fillId="0" borderId="0" xfId="8658" applyNumberFormat="1" applyFont="1" applyBorder="1"/>
    <xf numFmtId="0" fontId="1" fillId="0" borderId="0" xfId="9409" applyFill="1"/>
    <xf numFmtId="0" fontId="1" fillId="0" borderId="0" xfId="9409" applyFont="1" applyFill="1"/>
    <xf numFmtId="0" fontId="45" fillId="0" borderId="0" xfId="0" applyFont="1"/>
    <xf numFmtId="0" fontId="5" fillId="0" borderId="0" xfId="8658" applyFont="1"/>
    <xf numFmtId="44" fontId="5" fillId="71" borderId="0" xfId="8658" applyNumberFormat="1" applyFont="1" applyFill="1" applyBorder="1"/>
    <xf numFmtId="43" fontId="31" fillId="0" borderId="0" xfId="8658" applyNumberFormat="1" applyFont="1" applyFill="1" applyBorder="1"/>
    <xf numFmtId="43" fontId="5" fillId="0" borderId="0" xfId="8658" applyNumberFormat="1" applyFont="1" applyFill="1" applyBorder="1"/>
    <xf numFmtId="44" fontId="5" fillId="0" borderId="0" xfId="8658" applyNumberFormat="1" applyFont="1" applyFill="1" applyBorder="1"/>
    <xf numFmtId="0" fontId="46" fillId="0" borderId="0" xfId="0" applyFont="1"/>
    <xf numFmtId="0" fontId="45" fillId="0" borderId="0" xfId="0" applyFont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167" fontId="4" fillId="0" borderId="17" xfId="8658" applyNumberFormat="1" applyFont="1" applyBorder="1" applyAlignment="1">
      <alignment horizontal="center"/>
    </xf>
    <xf numFmtId="0" fontId="4" fillId="0" borderId="17" xfId="8658" applyFont="1" applyBorder="1" applyAlignment="1">
      <alignment horizontal="center"/>
    </xf>
    <xf numFmtId="0" fontId="4" fillId="0" borderId="0" xfId="8658" applyFont="1" applyBorder="1" applyAlignment="1"/>
    <xf numFmtId="0" fontId="3" fillId="0" borderId="0" xfId="9410" applyFont="1"/>
    <xf numFmtId="0" fontId="56" fillId="0" borderId="0" xfId="0" applyFont="1"/>
    <xf numFmtId="0" fontId="5" fillId="0" borderId="0" xfId="0" applyFont="1"/>
  </cellXfs>
  <cellStyles count="10078">
    <cellStyle name="20% - Accent1 2" xfId="9411"/>
    <cellStyle name="20% - Accent2 2" xfId="9412"/>
    <cellStyle name="20% - Accent3 2" xfId="9413"/>
    <cellStyle name="20% - Accent4 2" xfId="9414"/>
    <cellStyle name="20% - Accent5 2" xfId="9415"/>
    <cellStyle name="20% - Accent6 2" xfId="9416"/>
    <cellStyle name="40% - Accent1 2" xfId="9417"/>
    <cellStyle name="40% - Accent2 2" xfId="9418"/>
    <cellStyle name="40% - Accent3 2" xfId="9419"/>
    <cellStyle name="40% - Accent4 2" xfId="9420"/>
    <cellStyle name="40% - Accent5 2" xfId="9421"/>
    <cellStyle name="40% - Accent6 2" xfId="9422"/>
    <cellStyle name="60% - Accent1 2" xfId="9423"/>
    <cellStyle name="60% - Accent2 2" xfId="9424"/>
    <cellStyle name="60% - Accent3 2" xfId="9425"/>
    <cellStyle name="60% - Accent4 2" xfId="9426"/>
    <cellStyle name="60% - Accent5 2" xfId="9427"/>
    <cellStyle name="60% - Accent6 2" xfId="9428"/>
    <cellStyle name="Accent1 - 20%" xfId="2"/>
    <cellStyle name="Accent1 - 20% 2" xfId="9429"/>
    <cellStyle name="Accent1 - 20% 2 2" xfId="9430"/>
    <cellStyle name="Accent1 - 20% 3" xfId="9431"/>
    <cellStyle name="Accent1 - 20% 4" xfId="9432"/>
    <cellStyle name="Accent1 - 20% 5" xfId="9433"/>
    <cellStyle name="Accent1 - 40%" xfId="3"/>
    <cellStyle name="Accent1 - 40% 2" xfId="9434"/>
    <cellStyle name="Accent1 - 40% 2 2" xfId="9435"/>
    <cellStyle name="Accent1 - 40% 3" xfId="9436"/>
    <cellStyle name="Accent1 - 40% 4" xfId="9437"/>
    <cellStyle name="Accent1 - 40% 5" xfId="9438"/>
    <cellStyle name="Accent1 - 60%" xfId="4"/>
    <cellStyle name="Accent1 - 60% 2" xfId="9439"/>
    <cellStyle name="Accent1 - 60% 3" xfId="9440"/>
    <cellStyle name="Accent1 10" xfId="8544"/>
    <cellStyle name="Accent1 100" xfId="8668"/>
    <cellStyle name="Accent1 101" xfId="8669"/>
    <cellStyle name="Accent1 102" xfId="8670"/>
    <cellStyle name="Accent1 103" xfId="9441"/>
    <cellStyle name="Accent1 104" xfId="9442"/>
    <cellStyle name="Accent1 105" xfId="9443"/>
    <cellStyle name="Accent1 106" xfId="9444"/>
    <cellStyle name="Accent1 107" xfId="9445"/>
    <cellStyle name="Accent1 11" xfId="8545"/>
    <cellStyle name="Accent1 12" xfId="8546"/>
    <cellStyle name="Accent1 13" xfId="8547"/>
    <cellStyle name="Accent1 14" xfId="8548"/>
    <cellStyle name="Accent1 15" xfId="8549"/>
    <cellStyle name="Accent1 16" xfId="8550"/>
    <cellStyle name="Accent1 17" xfId="8551"/>
    <cellStyle name="Accent1 18" xfId="8552"/>
    <cellStyle name="Accent1 19" xfId="8553"/>
    <cellStyle name="Accent1 2" xfId="5"/>
    <cellStyle name="Accent1 20" xfId="8554"/>
    <cellStyle name="Accent1 21" xfId="8555"/>
    <cellStyle name="Accent1 22" xfId="8556"/>
    <cellStyle name="Accent1 23" xfId="8557"/>
    <cellStyle name="Accent1 24" xfId="8558"/>
    <cellStyle name="Accent1 25" xfId="8671"/>
    <cellStyle name="Accent1 26" xfId="8672"/>
    <cellStyle name="Accent1 27" xfId="8673"/>
    <cellStyle name="Accent1 28" xfId="8674"/>
    <cellStyle name="Accent1 29" xfId="8675"/>
    <cellStyle name="Accent1 3" xfId="6"/>
    <cellStyle name="Accent1 30" xfId="8676"/>
    <cellStyle name="Accent1 31" xfId="8677"/>
    <cellStyle name="Accent1 32" xfId="8678"/>
    <cellStyle name="Accent1 33" xfId="8679"/>
    <cellStyle name="Accent1 34" xfId="8680"/>
    <cellStyle name="Accent1 35" xfId="8681"/>
    <cellStyle name="Accent1 36" xfId="8682"/>
    <cellStyle name="Accent1 37" xfId="8683"/>
    <cellStyle name="Accent1 38" xfId="8684"/>
    <cellStyle name="Accent1 39" xfId="8685"/>
    <cellStyle name="Accent1 4" xfId="7"/>
    <cellStyle name="Accent1 40" xfId="8686"/>
    <cellStyle name="Accent1 41" xfId="8687"/>
    <cellStyle name="Accent1 42" xfId="8688"/>
    <cellStyle name="Accent1 43" xfId="8689"/>
    <cellStyle name="Accent1 44" xfId="8690"/>
    <cellStyle name="Accent1 45" xfId="8691"/>
    <cellStyle name="Accent1 46" xfId="8692"/>
    <cellStyle name="Accent1 47" xfId="8693"/>
    <cellStyle name="Accent1 48" xfId="8694"/>
    <cellStyle name="Accent1 49" xfId="8695"/>
    <cellStyle name="Accent1 5" xfId="8"/>
    <cellStyle name="Accent1 50" xfId="8696"/>
    <cellStyle name="Accent1 51" xfId="8697"/>
    <cellStyle name="Accent1 52" xfId="8698"/>
    <cellStyle name="Accent1 53" xfId="8699"/>
    <cellStyle name="Accent1 54" xfId="8700"/>
    <cellStyle name="Accent1 55" xfId="8701"/>
    <cellStyle name="Accent1 56" xfId="8702"/>
    <cellStyle name="Accent1 57" xfId="8703"/>
    <cellStyle name="Accent1 58" xfId="8704"/>
    <cellStyle name="Accent1 59" xfId="8705"/>
    <cellStyle name="Accent1 6" xfId="8559"/>
    <cellStyle name="Accent1 60" xfId="8706"/>
    <cellStyle name="Accent1 61" xfId="8707"/>
    <cellStyle name="Accent1 62" xfId="8708"/>
    <cellStyle name="Accent1 63" xfId="8709"/>
    <cellStyle name="Accent1 64" xfId="8710"/>
    <cellStyle name="Accent1 65" xfId="8711"/>
    <cellStyle name="Accent1 66" xfId="8712"/>
    <cellStyle name="Accent1 67" xfId="8713"/>
    <cellStyle name="Accent1 68" xfId="8714"/>
    <cellStyle name="Accent1 69" xfId="8715"/>
    <cellStyle name="Accent1 7" xfId="8560"/>
    <cellStyle name="Accent1 70" xfId="8716"/>
    <cellStyle name="Accent1 71" xfId="8717"/>
    <cellStyle name="Accent1 72" xfId="8718"/>
    <cellStyle name="Accent1 73" xfId="8719"/>
    <cellStyle name="Accent1 74" xfId="8720"/>
    <cellStyle name="Accent1 75" xfId="8721"/>
    <cellStyle name="Accent1 76" xfId="8722"/>
    <cellStyle name="Accent1 77" xfId="8723"/>
    <cellStyle name="Accent1 78" xfId="8724"/>
    <cellStyle name="Accent1 79" xfId="8725"/>
    <cellStyle name="Accent1 8" xfId="8561"/>
    <cellStyle name="Accent1 80" xfId="8726"/>
    <cellStyle name="Accent1 81" xfId="8727"/>
    <cellStyle name="Accent1 82" xfId="8728"/>
    <cellStyle name="Accent1 83" xfId="8729"/>
    <cellStyle name="Accent1 84" xfId="8730"/>
    <cellStyle name="Accent1 85" xfId="8731"/>
    <cellStyle name="Accent1 86" xfId="8732"/>
    <cellStyle name="Accent1 87" xfId="8733"/>
    <cellStyle name="Accent1 88" xfId="8734"/>
    <cellStyle name="Accent1 89" xfId="8735"/>
    <cellStyle name="Accent1 9" xfId="8562"/>
    <cellStyle name="Accent1 90" xfId="8736"/>
    <cellStyle name="Accent1 91" xfId="8737"/>
    <cellStyle name="Accent1 92" xfId="8738"/>
    <cellStyle name="Accent1 93" xfId="8739"/>
    <cellStyle name="Accent1 94" xfId="8740"/>
    <cellStyle name="Accent1 95" xfId="8741"/>
    <cellStyle name="Accent1 96" xfId="8742"/>
    <cellStyle name="Accent1 97" xfId="8743"/>
    <cellStyle name="Accent1 98" xfId="8744"/>
    <cellStyle name="Accent1 99" xfId="8745"/>
    <cellStyle name="Accent2 - 20%" xfId="9"/>
    <cellStyle name="Accent2 - 20% 2" xfId="9446"/>
    <cellStyle name="Accent2 - 20% 2 2" xfId="9447"/>
    <cellStyle name="Accent2 - 20% 3" xfId="9448"/>
    <cellStyle name="Accent2 - 20% 4" xfId="9449"/>
    <cellStyle name="Accent2 - 20% 5" xfId="9450"/>
    <cellStyle name="Accent2 - 40%" xfId="10"/>
    <cellStyle name="Accent2 - 40% 2" xfId="9451"/>
    <cellStyle name="Accent2 - 40% 2 2" xfId="9452"/>
    <cellStyle name="Accent2 - 40% 3" xfId="9453"/>
    <cellStyle name="Accent2 - 40% 4" xfId="9454"/>
    <cellStyle name="Accent2 - 40% 5" xfId="9455"/>
    <cellStyle name="Accent2 - 60%" xfId="11"/>
    <cellStyle name="Accent2 - 60% 2" xfId="9456"/>
    <cellStyle name="Accent2 - 60% 3" xfId="9457"/>
    <cellStyle name="Accent2 10" xfId="8563"/>
    <cellStyle name="Accent2 100" xfId="8746"/>
    <cellStyle name="Accent2 101" xfId="8747"/>
    <cellStyle name="Accent2 102" xfId="8748"/>
    <cellStyle name="Accent2 103" xfId="9458"/>
    <cellStyle name="Accent2 104" xfId="9459"/>
    <cellStyle name="Accent2 105" xfId="9460"/>
    <cellStyle name="Accent2 106" xfId="9461"/>
    <cellStyle name="Accent2 107" xfId="9462"/>
    <cellStyle name="Accent2 11" xfId="8564"/>
    <cellStyle name="Accent2 12" xfId="8565"/>
    <cellStyle name="Accent2 13" xfId="8566"/>
    <cellStyle name="Accent2 14" xfId="8567"/>
    <cellStyle name="Accent2 15" xfId="8568"/>
    <cellStyle name="Accent2 16" xfId="8569"/>
    <cellStyle name="Accent2 17" xfId="8570"/>
    <cellStyle name="Accent2 18" xfId="8571"/>
    <cellStyle name="Accent2 19" xfId="8572"/>
    <cellStyle name="Accent2 2" xfId="12"/>
    <cellStyle name="Accent2 20" xfId="8573"/>
    <cellStyle name="Accent2 21" xfId="8574"/>
    <cellStyle name="Accent2 22" xfId="8575"/>
    <cellStyle name="Accent2 23" xfId="8576"/>
    <cellStyle name="Accent2 24" xfId="8577"/>
    <cellStyle name="Accent2 25" xfId="8749"/>
    <cellStyle name="Accent2 26" xfId="8750"/>
    <cellStyle name="Accent2 27" xfId="8751"/>
    <cellStyle name="Accent2 28" xfId="8752"/>
    <cellStyle name="Accent2 29" xfId="8753"/>
    <cellStyle name="Accent2 3" xfId="13"/>
    <cellStyle name="Accent2 30" xfId="8754"/>
    <cellStyle name="Accent2 31" xfId="8755"/>
    <cellStyle name="Accent2 32" xfId="8756"/>
    <cellStyle name="Accent2 33" xfId="8757"/>
    <cellStyle name="Accent2 34" xfId="8758"/>
    <cellStyle name="Accent2 35" xfId="8759"/>
    <cellStyle name="Accent2 36" xfId="8760"/>
    <cellStyle name="Accent2 37" xfId="8761"/>
    <cellStyle name="Accent2 38" xfId="8762"/>
    <cellStyle name="Accent2 39" xfId="8763"/>
    <cellStyle name="Accent2 4" xfId="14"/>
    <cellStyle name="Accent2 40" xfId="8764"/>
    <cellStyle name="Accent2 41" xfId="8765"/>
    <cellStyle name="Accent2 42" xfId="8766"/>
    <cellStyle name="Accent2 43" xfId="8767"/>
    <cellStyle name="Accent2 44" xfId="8768"/>
    <cellStyle name="Accent2 45" xfId="8769"/>
    <cellStyle name="Accent2 46" xfId="8770"/>
    <cellStyle name="Accent2 47" xfId="8771"/>
    <cellStyle name="Accent2 48" xfId="8772"/>
    <cellStyle name="Accent2 49" xfId="8773"/>
    <cellStyle name="Accent2 5" xfId="15"/>
    <cellStyle name="Accent2 50" xfId="8774"/>
    <cellStyle name="Accent2 51" xfId="8775"/>
    <cellStyle name="Accent2 52" xfId="8776"/>
    <cellStyle name="Accent2 53" xfId="8777"/>
    <cellStyle name="Accent2 54" xfId="8778"/>
    <cellStyle name="Accent2 55" xfId="8779"/>
    <cellStyle name="Accent2 56" xfId="8780"/>
    <cellStyle name="Accent2 57" xfId="8781"/>
    <cellStyle name="Accent2 58" xfId="8782"/>
    <cellStyle name="Accent2 59" xfId="8783"/>
    <cellStyle name="Accent2 6" xfId="8578"/>
    <cellStyle name="Accent2 60" xfId="8784"/>
    <cellStyle name="Accent2 61" xfId="8785"/>
    <cellStyle name="Accent2 62" xfId="8786"/>
    <cellStyle name="Accent2 63" xfId="8787"/>
    <cellStyle name="Accent2 64" xfId="8788"/>
    <cellStyle name="Accent2 65" xfId="8789"/>
    <cellStyle name="Accent2 66" xfId="8790"/>
    <cellStyle name="Accent2 67" xfId="8791"/>
    <cellStyle name="Accent2 68" xfId="8792"/>
    <cellStyle name="Accent2 69" xfId="8793"/>
    <cellStyle name="Accent2 7" xfId="8579"/>
    <cellStyle name="Accent2 70" xfId="8794"/>
    <cellStyle name="Accent2 71" xfId="8795"/>
    <cellStyle name="Accent2 72" xfId="8796"/>
    <cellStyle name="Accent2 73" xfId="8797"/>
    <cellStyle name="Accent2 74" xfId="8798"/>
    <cellStyle name="Accent2 75" xfId="8799"/>
    <cellStyle name="Accent2 76" xfId="8800"/>
    <cellStyle name="Accent2 77" xfId="8801"/>
    <cellStyle name="Accent2 78" xfId="8802"/>
    <cellStyle name="Accent2 79" xfId="8803"/>
    <cellStyle name="Accent2 8" xfId="8580"/>
    <cellStyle name="Accent2 80" xfId="8804"/>
    <cellStyle name="Accent2 81" xfId="8805"/>
    <cellStyle name="Accent2 82" xfId="8806"/>
    <cellStyle name="Accent2 83" xfId="8807"/>
    <cellStyle name="Accent2 84" xfId="8808"/>
    <cellStyle name="Accent2 85" xfId="8809"/>
    <cellStyle name="Accent2 86" xfId="8810"/>
    <cellStyle name="Accent2 87" xfId="8811"/>
    <cellStyle name="Accent2 88" xfId="8812"/>
    <cellStyle name="Accent2 89" xfId="8813"/>
    <cellStyle name="Accent2 9" xfId="8581"/>
    <cellStyle name="Accent2 90" xfId="8814"/>
    <cellStyle name="Accent2 91" xfId="8815"/>
    <cellStyle name="Accent2 92" xfId="8816"/>
    <cellStyle name="Accent2 93" xfId="8817"/>
    <cellStyle name="Accent2 94" xfId="8818"/>
    <cellStyle name="Accent2 95" xfId="8819"/>
    <cellStyle name="Accent2 96" xfId="8820"/>
    <cellStyle name="Accent2 97" xfId="8821"/>
    <cellStyle name="Accent2 98" xfId="8822"/>
    <cellStyle name="Accent2 99" xfId="8823"/>
    <cellStyle name="Accent3 - 20%" xfId="16"/>
    <cellStyle name="Accent3 - 20% 2" xfId="9463"/>
    <cellStyle name="Accent3 - 20% 2 2" xfId="9464"/>
    <cellStyle name="Accent3 - 20% 3" xfId="9465"/>
    <cellStyle name="Accent3 - 20% 4" xfId="9466"/>
    <cellStyle name="Accent3 - 20% 5" xfId="9467"/>
    <cellStyle name="Accent3 - 40%" xfId="17"/>
    <cellStyle name="Accent3 - 40% 2" xfId="9468"/>
    <cellStyle name="Accent3 - 40% 2 2" xfId="9469"/>
    <cellStyle name="Accent3 - 40% 3" xfId="9470"/>
    <cellStyle name="Accent3 - 40% 4" xfId="9471"/>
    <cellStyle name="Accent3 - 40% 5" xfId="9472"/>
    <cellStyle name="Accent3 - 60%" xfId="18"/>
    <cellStyle name="Accent3 - 60% 2" xfId="9473"/>
    <cellStyle name="Accent3 - 60% 3" xfId="9474"/>
    <cellStyle name="Accent3 10" xfId="8582"/>
    <cellStyle name="Accent3 100" xfId="8824"/>
    <cellStyle name="Accent3 101" xfId="8825"/>
    <cellStyle name="Accent3 102" xfId="8826"/>
    <cellStyle name="Accent3 103" xfId="9475"/>
    <cellStyle name="Accent3 104" xfId="9476"/>
    <cellStyle name="Accent3 105" xfId="9477"/>
    <cellStyle name="Accent3 106" xfId="9478"/>
    <cellStyle name="Accent3 107" xfId="9479"/>
    <cellStyle name="Accent3 11" xfId="8583"/>
    <cellStyle name="Accent3 12" xfId="8584"/>
    <cellStyle name="Accent3 13" xfId="8585"/>
    <cellStyle name="Accent3 14" xfId="8586"/>
    <cellStyle name="Accent3 15" xfId="8587"/>
    <cellStyle name="Accent3 16" xfId="8588"/>
    <cellStyle name="Accent3 17" xfId="8589"/>
    <cellStyle name="Accent3 18" xfId="8590"/>
    <cellStyle name="Accent3 19" xfId="8591"/>
    <cellStyle name="Accent3 2" xfId="19"/>
    <cellStyle name="Accent3 20" xfId="8592"/>
    <cellStyle name="Accent3 21" xfId="8593"/>
    <cellStyle name="Accent3 22" xfId="8594"/>
    <cellStyle name="Accent3 23" xfId="8595"/>
    <cellStyle name="Accent3 24" xfId="8596"/>
    <cellStyle name="Accent3 25" xfId="8827"/>
    <cellStyle name="Accent3 26" xfId="8828"/>
    <cellStyle name="Accent3 27" xfId="8829"/>
    <cellStyle name="Accent3 28" xfId="8830"/>
    <cellStyle name="Accent3 29" xfId="8831"/>
    <cellStyle name="Accent3 3" xfId="20"/>
    <cellStyle name="Accent3 30" xfId="8832"/>
    <cellStyle name="Accent3 31" xfId="8833"/>
    <cellStyle name="Accent3 32" xfId="8834"/>
    <cellStyle name="Accent3 33" xfId="8835"/>
    <cellStyle name="Accent3 34" xfId="8836"/>
    <cellStyle name="Accent3 35" xfId="8837"/>
    <cellStyle name="Accent3 36" xfId="8838"/>
    <cellStyle name="Accent3 37" xfId="8839"/>
    <cellStyle name="Accent3 38" xfId="8840"/>
    <cellStyle name="Accent3 39" xfId="8841"/>
    <cellStyle name="Accent3 4" xfId="21"/>
    <cellStyle name="Accent3 40" xfId="8842"/>
    <cellStyle name="Accent3 41" xfId="8843"/>
    <cellStyle name="Accent3 42" xfId="8844"/>
    <cellStyle name="Accent3 43" xfId="8845"/>
    <cellStyle name="Accent3 44" xfId="8846"/>
    <cellStyle name="Accent3 45" xfId="8847"/>
    <cellStyle name="Accent3 46" xfId="8848"/>
    <cellStyle name="Accent3 47" xfId="8849"/>
    <cellStyle name="Accent3 48" xfId="8850"/>
    <cellStyle name="Accent3 49" xfId="8851"/>
    <cellStyle name="Accent3 5" xfId="22"/>
    <cellStyle name="Accent3 50" xfId="8852"/>
    <cellStyle name="Accent3 51" xfId="8853"/>
    <cellStyle name="Accent3 52" xfId="8854"/>
    <cellStyle name="Accent3 53" xfId="8855"/>
    <cellStyle name="Accent3 54" xfId="8856"/>
    <cellStyle name="Accent3 55" xfId="8857"/>
    <cellStyle name="Accent3 56" xfId="8858"/>
    <cellStyle name="Accent3 57" xfId="8859"/>
    <cellStyle name="Accent3 58" xfId="8860"/>
    <cellStyle name="Accent3 59" xfId="8861"/>
    <cellStyle name="Accent3 6" xfId="8597"/>
    <cellStyle name="Accent3 60" xfId="8862"/>
    <cellStyle name="Accent3 61" xfId="8863"/>
    <cellStyle name="Accent3 62" xfId="8864"/>
    <cellStyle name="Accent3 63" xfId="8865"/>
    <cellStyle name="Accent3 64" xfId="8866"/>
    <cellStyle name="Accent3 65" xfId="8867"/>
    <cellStyle name="Accent3 66" xfId="8868"/>
    <cellStyle name="Accent3 67" xfId="8869"/>
    <cellStyle name="Accent3 68" xfId="8870"/>
    <cellStyle name="Accent3 69" xfId="8871"/>
    <cellStyle name="Accent3 7" xfId="8598"/>
    <cellStyle name="Accent3 70" xfId="8872"/>
    <cellStyle name="Accent3 71" xfId="8873"/>
    <cellStyle name="Accent3 72" xfId="8874"/>
    <cellStyle name="Accent3 73" xfId="8875"/>
    <cellStyle name="Accent3 74" xfId="8876"/>
    <cellStyle name="Accent3 75" xfId="8877"/>
    <cellStyle name="Accent3 76" xfId="8878"/>
    <cellStyle name="Accent3 77" xfId="8879"/>
    <cellStyle name="Accent3 78" xfId="8880"/>
    <cellStyle name="Accent3 79" xfId="8881"/>
    <cellStyle name="Accent3 8" xfId="8599"/>
    <cellStyle name="Accent3 80" xfId="8882"/>
    <cellStyle name="Accent3 81" xfId="8883"/>
    <cellStyle name="Accent3 82" xfId="8884"/>
    <cellStyle name="Accent3 83" xfId="8885"/>
    <cellStyle name="Accent3 84" xfId="8886"/>
    <cellStyle name="Accent3 85" xfId="8887"/>
    <cellStyle name="Accent3 86" xfId="8888"/>
    <cellStyle name="Accent3 87" xfId="8889"/>
    <cellStyle name="Accent3 88" xfId="8890"/>
    <cellStyle name="Accent3 89" xfId="8891"/>
    <cellStyle name="Accent3 9" xfId="8600"/>
    <cellStyle name="Accent3 90" xfId="8892"/>
    <cellStyle name="Accent3 91" xfId="8893"/>
    <cellStyle name="Accent3 92" xfId="8894"/>
    <cellStyle name="Accent3 93" xfId="8895"/>
    <cellStyle name="Accent3 94" xfId="8896"/>
    <cellStyle name="Accent3 95" xfId="8897"/>
    <cellStyle name="Accent3 96" xfId="8898"/>
    <cellStyle name="Accent3 97" xfId="8899"/>
    <cellStyle name="Accent3 98" xfId="8900"/>
    <cellStyle name="Accent3 99" xfId="8901"/>
    <cellStyle name="Accent4 - 20%" xfId="23"/>
    <cellStyle name="Accent4 - 20% 2" xfId="9480"/>
    <cellStyle name="Accent4 - 20% 2 2" xfId="9481"/>
    <cellStyle name="Accent4 - 20% 3" xfId="9482"/>
    <cellStyle name="Accent4 - 20% 4" xfId="9483"/>
    <cellStyle name="Accent4 - 20% 5" xfId="9484"/>
    <cellStyle name="Accent4 - 40%" xfId="24"/>
    <cellStyle name="Accent4 - 40% 2" xfId="9485"/>
    <cellStyle name="Accent4 - 40% 2 2" xfId="9486"/>
    <cellStyle name="Accent4 - 40% 3" xfId="9487"/>
    <cellStyle name="Accent4 - 40% 4" xfId="9488"/>
    <cellStyle name="Accent4 - 40% 5" xfId="9489"/>
    <cellStyle name="Accent4 - 60%" xfId="25"/>
    <cellStyle name="Accent4 - 60% 2" xfId="9490"/>
    <cellStyle name="Accent4 - 60% 3" xfId="9491"/>
    <cellStyle name="Accent4 10" xfId="8601"/>
    <cellStyle name="Accent4 100" xfId="8902"/>
    <cellStyle name="Accent4 101" xfId="8903"/>
    <cellStyle name="Accent4 102" xfId="8904"/>
    <cellStyle name="Accent4 103" xfId="9492"/>
    <cellStyle name="Accent4 104" xfId="9493"/>
    <cellStyle name="Accent4 105" xfId="9494"/>
    <cellStyle name="Accent4 106" xfId="9495"/>
    <cellStyle name="Accent4 107" xfId="9496"/>
    <cellStyle name="Accent4 11" xfId="8602"/>
    <cellStyle name="Accent4 12" xfId="8603"/>
    <cellStyle name="Accent4 13" xfId="8604"/>
    <cellStyle name="Accent4 14" xfId="8605"/>
    <cellStyle name="Accent4 15" xfId="8606"/>
    <cellStyle name="Accent4 16" xfId="8607"/>
    <cellStyle name="Accent4 17" xfId="8608"/>
    <cellStyle name="Accent4 18" xfId="8609"/>
    <cellStyle name="Accent4 19" xfId="8610"/>
    <cellStyle name="Accent4 2" xfId="26"/>
    <cellStyle name="Accent4 20" xfId="8611"/>
    <cellStyle name="Accent4 21" xfId="8612"/>
    <cellStyle name="Accent4 22" xfId="8613"/>
    <cellStyle name="Accent4 23" xfId="8614"/>
    <cellStyle name="Accent4 24" xfId="8615"/>
    <cellStyle name="Accent4 25" xfId="8905"/>
    <cellStyle name="Accent4 26" xfId="8906"/>
    <cellStyle name="Accent4 27" xfId="8907"/>
    <cellStyle name="Accent4 28" xfId="8908"/>
    <cellStyle name="Accent4 29" xfId="8909"/>
    <cellStyle name="Accent4 3" xfId="27"/>
    <cellStyle name="Accent4 30" xfId="8910"/>
    <cellStyle name="Accent4 31" xfId="8911"/>
    <cellStyle name="Accent4 32" xfId="8912"/>
    <cellStyle name="Accent4 33" xfId="8913"/>
    <cellStyle name="Accent4 34" xfId="8914"/>
    <cellStyle name="Accent4 35" xfId="8915"/>
    <cellStyle name="Accent4 36" xfId="8916"/>
    <cellStyle name="Accent4 37" xfId="8917"/>
    <cellStyle name="Accent4 38" xfId="8918"/>
    <cellStyle name="Accent4 39" xfId="8919"/>
    <cellStyle name="Accent4 4" xfId="28"/>
    <cellStyle name="Accent4 40" xfId="8920"/>
    <cellStyle name="Accent4 41" xfId="8921"/>
    <cellStyle name="Accent4 42" xfId="8922"/>
    <cellStyle name="Accent4 43" xfId="8923"/>
    <cellStyle name="Accent4 44" xfId="8924"/>
    <cellStyle name="Accent4 45" xfId="8925"/>
    <cellStyle name="Accent4 46" xfId="8926"/>
    <cellStyle name="Accent4 47" xfId="8927"/>
    <cellStyle name="Accent4 48" xfId="8928"/>
    <cellStyle name="Accent4 49" xfId="8929"/>
    <cellStyle name="Accent4 5" xfId="29"/>
    <cellStyle name="Accent4 50" xfId="8930"/>
    <cellStyle name="Accent4 51" xfId="8931"/>
    <cellStyle name="Accent4 52" xfId="8932"/>
    <cellStyle name="Accent4 53" xfId="8933"/>
    <cellStyle name="Accent4 54" xfId="8934"/>
    <cellStyle name="Accent4 55" xfId="8935"/>
    <cellStyle name="Accent4 56" xfId="8936"/>
    <cellStyle name="Accent4 57" xfId="8937"/>
    <cellStyle name="Accent4 58" xfId="8938"/>
    <cellStyle name="Accent4 59" xfId="8939"/>
    <cellStyle name="Accent4 6" xfId="8616"/>
    <cellStyle name="Accent4 60" xfId="8940"/>
    <cellStyle name="Accent4 61" xfId="8941"/>
    <cellStyle name="Accent4 62" xfId="8942"/>
    <cellStyle name="Accent4 63" xfId="8943"/>
    <cellStyle name="Accent4 64" xfId="8944"/>
    <cellStyle name="Accent4 65" xfId="8945"/>
    <cellStyle name="Accent4 66" xfId="8946"/>
    <cellStyle name="Accent4 67" xfId="8947"/>
    <cellStyle name="Accent4 68" xfId="8948"/>
    <cellStyle name="Accent4 69" xfId="8949"/>
    <cellStyle name="Accent4 7" xfId="8617"/>
    <cellStyle name="Accent4 70" xfId="8950"/>
    <cellStyle name="Accent4 71" xfId="8951"/>
    <cellStyle name="Accent4 72" xfId="8952"/>
    <cellStyle name="Accent4 73" xfId="8953"/>
    <cellStyle name="Accent4 74" xfId="8954"/>
    <cellStyle name="Accent4 75" xfId="8955"/>
    <cellStyle name="Accent4 76" xfId="8956"/>
    <cellStyle name="Accent4 77" xfId="8957"/>
    <cellStyle name="Accent4 78" xfId="8958"/>
    <cellStyle name="Accent4 79" xfId="8959"/>
    <cellStyle name="Accent4 8" xfId="8618"/>
    <cellStyle name="Accent4 80" xfId="8960"/>
    <cellStyle name="Accent4 81" xfId="8961"/>
    <cellStyle name="Accent4 82" xfId="8962"/>
    <cellStyle name="Accent4 83" xfId="8963"/>
    <cellStyle name="Accent4 84" xfId="8964"/>
    <cellStyle name="Accent4 85" xfId="8965"/>
    <cellStyle name="Accent4 86" xfId="8966"/>
    <cellStyle name="Accent4 87" xfId="8967"/>
    <cellStyle name="Accent4 88" xfId="8968"/>
    <cellStyle name="Accent4 89" xfId="8969"/>
    <cellStyle name="Accent4 9" xfId="8619"/>
    <cellStyle name="Accent4 90" xfId="8970"/>
    <cellStyle name="Accent4 91" xfId="8971"/>
    <cellStyle name="Accent4 92" xfId="8972"/>
    <cellStyle name="Accent4 93" xfId="8973"/>
    <cellStyle name="Accent4 94" xfId="8974"/>
    <cellStyle name="Accent4 95" xfId="8975"/>
    <cellStyle name="Accent4 96" xfId="8976"/>
    <cellStyle name="Accent4 97" xfId="8977"/>
    <cellStyle name="Accent4 98" xfId="8978"/>
    <cellStyle name="Accent4 99" xfId="8979"/>
    <cellStyle name="Accent5 - 20%" xfId="30"/>
    <cellStyle name="Accent5 - 20% 2" xfId="9497"/>
    <cellStyle name="Accent5 - 20% 2 2" xfId="9498"/>
    <cellStyle name="Accent5 - 20% 3" xfId="9499"/>
    <cellStyle name="Accent5 - 20% 4" xfId="9500"/>
    <cellStyle name="Accent5 - 20% 5" xfId="9501"/>
    <cellStyle name="Accent5 - 40%" xfId="31"/>
    <cellStyle name="Accent5 - 40% 2" xfId="9502"/>
    <cellStyle name="Accent5 - 40% 2 2" xfId="9503"/>
    <cellStyle name="Accent5 - 40% 3" xfId="9504"/>
    <cellStyle name="Accent5 - 40% 4" xfId="9505"/>
    <cellStyle name="Accent5 - 60%" xfId="32"/>
    <cellStyle name="Accent5 - 60% 2" xfId="9506"/>
    <cellStyle name="Accent5 - 60% 3" xfId="9507"/>
    <cellStyle name="Accent5 10" xfId="8620"/>
    <cellStyle name="Accent5 100" xfId="8980"/>
    <cellStyle name="Accent5 101" xfId="8981"/>
    <cellStyle name="Accent5 102" xfId="8982"/>
    <cellStyle name="Accent5 103" xfId="9508"/>
    <cellStyle name="Accent5 104" xfId="9509"/>
    <cellStyle name="Accent5 105" xfId="9510"/>
    <cellStyle name="Accent5 106" xfId="9511"/>
    <cellStyle name="Accent5 107" xfId="9512"/>
    <cellStyle name="Accent5 11" xfId="8621"/>
    <cellStyle name="Accent5 12" xfId="8622"/>
    <cellStyle name="Accent5 13" xfId="8623"/>
    <cellStyle name="Accent5 14" xfId="8624"/>
    <cellStyle name="Accent5 15" xfId="8625"/>
    <cellStyle name="Accent5 16" xfId="8626"/>
    <cellStyle name="Accent5 17" xfId="8627"/>
    <cellStyle name="Accent5 18" xfId="8628"/>
    <cellStyle name="Accent5 19" xfId="8629"/>
    <cellStyle name="Accent5 2" xfId="33"/>
    <cellStyle name="Accent5 20" xfId="8630"/>
    <cellStyle name="Accent5 21" xfId="8631"/>
    <cellStyle name="Accent5 22" xfId="8632"/>
    <cellStyle name="Accent5 23" xfId="8633"/>
    <cellStyle name="Accent5 24" xfId="8634"/>
    <cellStyle name="Accent5 25" xfId="8983"/>
    <cellStyle name="Accent5 26" xfId="8984"/>
    <cellStyle name="Accent5 27" xfId="8985"/>
    <cellStyle name="Accent5 28" xfId="8986"/>
    <cellStyle name="Accent5 29" xfId="8987"/>
    <cellStyle name="Accent5 3" xfId="34"/>
    <cellStyle name="Accent5 30" xfId="8988"/>
    <cellStyle name="Accent5 31" xfId="8989"/>
    <cellStyle name="Accent5 32" xfId="8990"/>
    <cellStyle name="Accent5 33" xfId="8991"/>
    <cellStyle name="Accent5 34" xfId="8992"/>
    <cellStyle name="Accent5 35" xfId="8993"/>
    <cellStyle name="Accent5 36" xfId="8994"/>
    <cellStyle name="Accent5 37" xfId="8995"/>
    <cellStyle name="Accent5 38" xfId="8996"/>
    <cellStyle name="Accent5 39" xfId="8997"/>
    <cellStyle name="Accent5 4" xfId="35"/>
    <cellStyle name="Accent5 40" xfId="8998"/>
    <cellStyle name="Accent5 41" xfId="8999"/>
    <cellStyle name="Accent5 42" xfId="9000"/>
    <cellStyle name="Accent5 43" xfId="9001"/>
    <cellStyle name="Accent5 44" xfId="9002"/>
    <cellStyle name="Accent5 45" xfId="9003"/>
    <cellStyle name="Accent5 46" xfId="9004"/>
    <cellStyle name="Accent5 47" xfId="9005"/>
    <cellStyle name="Accent5 48" xfId="9006"/>
    <cellStyle name="Accent5 49" xfId="9007"/>
    <cellStyle name="Accent5 5" xfId="36"/>
    <cellStyle name="Accent5 50" xfId="9008"/>
    <cellStyle name="Accent5 51" xfId="9009"/>
    <cellStyle name="Accent5 52" xfId="9010"/>
    <cellStyle name="Accent5 53" xfId="9011"/>
    <cellStyle name="Accent5 54" xfId="9012"/>
    <cellStyle name="Accent5 55" xfId="9013"/>
    <cellStyle name="Accent5 56" xfId="9014"/>
    <cellStyle name="Accent5 57" xfId="9015"/>
    <cellStyle name="Accent5 58" xfId="9016"/>
    <cellStyle name="Accent5 59" xfId="9017"/>
    <cellStyle name="Accent5 6" xfId="8635"/>
    <cellStyle name="Accent5 60" xfId="9018"/>
    <cellStyle name="Accent5 61" xfId="9019"/>
    <cellStyle name="Accent5 62" xfId="9020"/>
    <cellStyle name="Accent5 63" xfId="9021"/>
    <cellStyle name="Accent5 64" xfId="9022"/>
    <cellStyle name="Accent5 65" xfId="9023"/>
    <cellStyle name="Accent5 66" xfId="9024"/>
    <cellStyle name="Accent5 67" xfId="9025"/>
    <cellStyle name="Accent5 68" xfId="9026"/>
    <cellStyle name="Accent5 69" xfId="9027"/>
    <cellStyle name="Accent5 7" xfId="8636"/>
    <cellStyle name="Accent5 70" xfId="9028"/>
    <cellStyle name="Accent5 71" xfId="9029"/>
    <cellStyle name="Accent5 72" xfId="9030"/>
    <cellStyle name="Accent5 73" xfId="9031"/>
    <cellStyle name="Accent5 74" xfId="9032"/>
    <cellStyle name="Accent5 75" xfId="9033"/>
    <cellStyle name="Accent5 76" xfId="9034"/>
    <cellStyle name="Accent5 77" xfId="9035"/>
    <cellStyle name="Accent5 78" xfId="9036"/>
    <cellStyle name="Accent5 79" xfId="9037"/>
    <cellStyle name="Accent5 8" xfId="8637"/>
    <cellStyle name="Accent5 80" xfId="9038"/>
    <cellStyle name="Accent5 81" xfId="9039"/>
    <cellStyle name="Accent5 82" xfId="9040"/>
    <cellStyle name="Accent5 83" xfId="9041"/>
    <cellStyle name="Accent5 84" xfId="9042"/>
    <cellStyle name="Accent5 85" xfId="9043"/>
    <cellStyle name="Accent5 86" xfId="9044"/>
    <cellStyle name="Accent5 87" xfId="9045"/>
    <cellStyle name="Accent5 88" xfId="9046"/>
    <cellStyle name="Accent5 89" xfId="9047"/>
    <cellStyle name="Accent5 9" xfId="8638"/>
    <cellStyle name="Accent5 90" xfId="9048"/>
    <cellStyle name="Accent5 91" xfId="9049"/>
    <cellStyle name="Accent5 92" xfId="9050"/>
    <cellStyle name="Accent5 93" xfId="9051"/>
    <cellStyle name="Accent5 94" xfId="9052"/>
    <cellStyle name="Accent5 95" xfId="9053"/>
    <cellStyle name="Accent5 96" xfId="9054"/>
    <cellStyle name="Accent5 97" xfId="9055"/>
    <cellStyle name="Accent5 98" xfId="9056"/>
    <cellStyle name="Accent5 99" xfId="9057"/>
    <cellStyle name="Accent6 - 20%" xfId="37"/>
    <cellStyle name="Accent6 - 20% 2" xfId="9513"/>
    <cellStyle name="Accent6 - 20% 2 2" xfId="9514"/>
    <cellStyle name="Accent6 - 20% 3" xfId="9515"/>
    <cellStyle name="Accent6 - 20% 4" xfId="9516"/>
    <cellStyle name="Accent6 - 40%" xfId="38"/>
    <cellStyle name="Accent6 - 40% 2" xfId="9517"/>
    <cellStyle name="Accent6 - 40% 2 2" xfId="9518"/>
    <cellStyle name="Accent6 - 40% 3" xfId="9519"/>
    <cellStyle name="Accent6 - 40% 4" xfId="9520"/>
    <cellStyle name="Accent6 - 40% 5" xfId="9521"/>
    <cellStyle name="Accent6 - 60%" xfId="39"/>
    <cellStyle name="Accent6 - 60% 2" xfId="9522"/>
    <cellStyle name="Accent6 - 60% 3" xfId="9523"/>
    <cellStyle name="Accent6 10" xfId="8639"/>
    <cellStyle name="Accent6 100" xfId="9058"/>
    <cellStyle name="Accent6 101" xfId="9059"/>
    <cellStyle name="Accent6 102" xfId="9060"/>
    <cellStyle name="Accent6 103" xfId="9524"/>
    <cellStyle name="Accent6 104" xfId="9525"/>
    <cellStyle name="Accent6 105" xfId="9526"/>
    <cellStyle name="Accent6 106" xfId="9527"/>
    <cellStyle name="Accent6 107" xfId="9528"/>
    <cellStyle name="Accent6 11" xfId="8640"/>
    <cellStyle name="Accent6 12" xfId="8641"/>
    <cellStyle name="Accent6 13" xfId="8642"/>
    <cellStyle name="Accent6 14" xfId="8643"/>
    <cellStyle name="Accent6 15" xfId="8644"/>
    <cellStyle name="Accent6 16" xfId="8645"/>
    <cellStyle name="Accent6 17" xfId="8646"/>
    <cellStyle name="Accent6 18" xfId="8647"/>
    <cellStyle name="Accent6 19" xfId="8648"/>
    <cellStyle name="Accent6 2" xfId="40"/>
    <cellStyle name="Accent6 20" xfId="8649"/>
    <cellStyle name="Accent6 21" xfId="8650"/>
    <cellStyle name="Accent6 22" xfId="8651"/>
    <cellStyle name="Accent6 23" xfId="8652"/>
    <cellStyle name="Accent6 24" xfId="8653"/>
    <cellStyle name="Accent6 25" xfId="9061"/>
    <cellStyle name="Accent6 26" xfId="9062"/>
    <cellStyle name="Accent6 27" xfId="9063"/>
    <cellStyle name="Accent6 28" xfId="9064"/>
    <cellStyle name="Accent6 29" xfId="9065"/>
    <cellStyle name="Accent6 3" xfId="41"/>
    <cellStyle name="Accent6 30" xfId="9066"/>
    <cellStyle name="Accent6 31" xfId="9067"/>
    <cellStyle name="Accent6 32" xfId="9068"/>
    <cellStyle name="Accent6 33" xfId="9069"/>
    <cellStyle name="Accent6 34" xfId="9070"/>
    <cellStyle name="Accent6 35" xfId="9071"/>
    <cellStyle name="Accent6 36" xfId="9072"/>
    <cellStyle name="Accent6 37" xfId="9073"/>
    <cellStyle name="Accent6 38" xfId="9074"/>
    <cellStyle name="Accent6 39" xfId="9075"/>
    <cellStyle name="Accent6 4" xfId="42"/>
    <cellStyle name="Accent6 40" xfId="9076"/>
    <cellStyle name="Accent6 41" xfId="9077"/>
    <cellStyle name="Accent6 42" xfId="9078"/>
    <cellStyle name="Accent6 43" xfId="9079"/>
    <cellStyle name="Accent6 44" xfId="9080"/>
    <cellStyle name="Accent6 45" xfId="9081"/>
    <cellStyle name="Accent6 46" xfId="9082"/>
    <cellStyle name="Accent6 47" xfId="9083"/>
    <cellStyle name="Accent6 48" xfId="9084"/>
    <cellStyle name="Accent6 49" xfId="9085"/>
    <cellStyle name="Accent6 5" xfId="43"/>
    <cellStyle name="Accent6 50" xfId="9086"/>
    <cellStyle name="Accent6 51" xfId="9087"/>
    <cellStyle name="Accent6 52" xfId="9088"/>
    <cellStyle name="Accent6 53" xfId="9089"/>
    <cellStyle name="Accent6 54" xfId="9090"/>
    <cellStyle name="Accent6 55" xfId="9091"/>
    <cellStyle name="Accent6 56" xfId="9092"/>
    <cellStyle name="Accent6 57" xfId="9093"/>
    <cellStyle name="Accent6 58" xfId="9094"/>
    <cellStyle name="Accent6 59" xfId="9095"/>
    <cellStyle name="Accent6 6" xfId="8654"/>
    <cellStyle name="Accent6 60" xfId="9096"/>
    <cellStyle name="Accent6 61" xfId="9097"/>
    <cellStyle name="Accent6 62" xfId="9098"/>
    <cellStyle name="Accent6 63" xfId="9099"/>
    <cellStyle name="Accent6 64" xfId="9100"/>
    <cellStyle name="Accent6 65" xfId="9101"/>
    <cellStyle name="Accent6 66" xfId="9102"/>
    <cellStyle name="Accent6 67" xfId="9103"/>
    <cellStyle name="Accent6 68" xfId="9104"/>
    <cellStyle name="Accent6 69" xfId="9105"/>
    <cellStyle name="Accent6 7" xfId="8655"/>
    <cellStyle name="Accent6 70" xfId="9106"/>
    <cellStyle name="Accent6 71" xfId="9107"/>
    <cellStyle name="Accent6 72" xfId="9108"/>
    <cellStyle name="Accent6 73" xfId="9109"/>
    <cellStyle name="Accent6 74" xfId="9110"/>
    <cellStyle name="Accent6 75" xfId="9111"/>
    <cellStyle name="Accent6 76" xfId="9112"/>
    <cellStyle name="Accent6 77" xfId="9113"/>
    <cellStyle name="Accent6 78" xfId="9114"/>
    <cellStyle name="Accent6 79" xfId="9115"/>
    <cellStyle name="Accent6 8" xfId="8656"/>
    <cellStyle name="Accent6 80" xfId="9116"/>
    <cellStyle name="Accent6 81" xfId="9117"/>
    <cellStyle name="Accent6 82" xfId="9118"/>
    <cellStyle name="Accent6 83" xfId="9119"/>
    <cellStyle name="Accent6 84" xfId="9120"/>
    <cellStyle name="Accent6 85" xfId="9121"/>
    <cellStyle name="Accent6 86" xfId="9122"/>
    <cellStyle name="Accent6 87" xfId="9123"/>
    <cellStyle name="Accent6 88" xfId="9124"/>
    <cellStyle name="Accent6 89" xfId="9125"/>
    <cellStyle name="Accent6 9" xfId="8657"/>
    <cellStyle name="Accent6 90" xfId="9126"/>
    <cellStyle name="Accent6 91" xfId="9127"/>
    <cellStyle name="Accent6 92" xfId="9128"/>
    <cellStyle name="Accent6 93" xfId="9129"/>
    <cellStyle name="Accent6 94" xfId="9130"/>
    <cellStyle name="Accent6 95" xfId="9131"/>
    <cellStyle name="Accent6 96" xfId="9132"/>
    <cellStyle name="Accent6 97" xfId="9133"/>
    <cellStyle name="Accent6 98" xfId="9134"/>
    <cellStyle name="Accent6 99" xfId="9135"/>
    <cellStyle name="Bad 10" xfId="9136"/>
    <cellStyle name="Bad 11" xfId="9137"/>
    <cellStyle name="Bad 12" xfId="9138"/>
    <cellStyle name="Bad 13" xfId="9139"/>
    <cellStyle name="Bad 14" xfId="9140"/>
    <cellStyle name="Bad 15" xfId="9141"/>
    <cellStyle name="Bad 16" xfId="9142"/>
    <cellStyle name="Bad 17" xfId="9143"/>
    <cellStyle name="Bad 18" xfId="9144"/>
    <cellStyle name="Bad 2" xfId="44"/>
    <cellStyle name="Bad 3" xfId="9145"/>
    <cellStyle name="Bad 4" xfId="9146"/>
    <cellStyle name="Bad 5" xfId="9147"/>
    <cellStyle name="Bad 6" xfId="9148"/>
    <cellStyle name="Bad 7" xfId="9149"/>
    <cellStyle name="Bad 8" xfId="9150"/>
    <cellStyle name="Bad 9" xfId="9151"/>
    <cellStyle name="Calculation 10" xfId="9152"/>
    <cellStyle name="Calculation 11" xfId="9153"/>
    <cellStyle name="Calculation 12" xfId="9154"/>
    <cellStyle name="Calculation 13" xfId="9155"/>
    <cellStyle name="Calculation 14" xfId="9156"/>
    <cellStyle name="Calculation 15" xfId="9157"/>
    <cellStyle name="Calculation 16" xfId="9158"/>
    <cellStyle name="Calculation 17" xfId="9159"/>
    <cellStyle name="Calculation 18" xfId="9160"/>
    <cellStyle name="Calculation 2" xfId="45"/>
    <cellStyle name="Calculation 2 10" xfId="46"/>
    <cellStyle name="Calculation 2 10 2" xfId="47"/>
    <cellStyle name="Calculation 2 10 3" xfId="48"/>
    <cellStyle name="Calculation 2 10 4" xfId="49"/>
    <cellStyle name="Calculation 2 11" xfId="50"/>
    <cellStyle name="Calculation 2 11 2" xfId="51"/>
    <cellStyle name="Calculation 2 11 3" xfId="52"/>
    <cellStyle name="Calculation 2 11 4" xfId="53"/>
    <cellStyle name="Calculation 2 12" xfId="54"/>
    <cellStyle name="Calculation 2 12 2" xfId="55"/>
    <cellStyle name="Calculation 2 12 3" xfId="56"/>
    <cellStyle name="Calculation 2 12 4" xfId="57"/>
    <cellStyle name="Calculation 2 13" xfId="58"/>
    <cellStyle name="Calculation 2 13 2" xfId="59"/>
    <cellStyle name="Calculation 2 13 3" xfId="60"/>
    <cellStyle name="Calculation 2 13 4" xfId="61"/>
    <cellStyle name="Calculation 2 14" xfId="62"/>
    <cellStyle name="Calculation 2 14 2" xfId="63"/>
    <cellStyle name="Calculation 2 14 3" xfId="64"/>
    <cellStyle name="Calculation 2 14 4" xfId="65"/>
    <cellStyle name="Calculation 2 15" xfId="66"/>
    <cellStyle name="Calculation 2 15 2" xfId="67"/>
    <cellStyle name="Calculation 2 15 3" xfId="68"/>
    <cellStyle name="Calculation 2 15 4" xfId="69"/>
    <cellStyle name="Calculation 2 16" xfId="70"/>
    <cellStyle name="Calculation 2 16 2" xfId="71"/>
    <cellStyle name="Calculation 2 16 3" xfId="72"/>
    <cellStyle name="Calculation 2 16 4" xfId="73"/>
    <cellStyle name="Calculation 2 17" xfId="74"/>
    <cellStyle name="Calculation 2 17 2" xfId="75"/>
    <cellStyle name="Calculation 2 17 3" xfId="76"/>
    <cellStyle name="Calculation 2 17 4" xfId="77"/>
    <cellStyle name="Calculation 2 18" xfId="78"/>
    <cellStyle name="Calculation 2 18 2" xfId="79"/>
    <cellStyle name="Calculation 2 18 3" xfId="80"/>
    <cellStyle name="Calculation 2 18 4" xfId="81"/>
    <cellStyle name="Calculation 2 19" xfId="82"/>
    <cellStyle name="Calculation 2 19 2" xfId="83"/>
    <cellStyle name="Calculation 2 19 3" xfId="84"/>
    <cellStyle name="Calculation 2 19 4" xfId="85"/>
    <cellStyle name="Calculation 2 2" xfId="86"/>
    <cellStyle name="Calculation 2 2 2" xfId="87"/>
    <cellStyle name="Calculation 2 2 3" xfId="88"/>
    <cellStyle name="Calculation 2 2 4" xfId="89"/>
    <cellStyle name="Calculation 2 20" xfId="90"/>
    <cellStyle name="Calculation 2 20 2" xfId="91"/>
    <cellStyle name="Calculation 2 20 3" xfId="92"/>
    <cellStyle name="Calculation 2 20 4" xfId="93"/>
    <cellStyle name="Calculation 2 21" xfId="94"/>
    <cellStyle name="Calculation 2 21 2" xfId="95"/>
    <cellStyle name="Calculation 2 21 3" xfId="96"/>
    <cellStyle name="Calculation 2 21 4" xfId="97"/>
    <cellStyle name="Calculation 2 22" xfId="98"/>
    <cellStyle name="Calculation 2 22 2" xfId="99"/>
    <cellStyle name="Calculation 2 22 3" xfId="100"/>
    <cellStyle name="Calculation 2 22 4" xfId="101"/>
    <cellStyle name="Calculation 2 23" xfId="102"/>
    <cellStyle name="Calculation 2 23 2" xfId="103"/>
    <cellStyle name="Calculation 2 23 3" xfId="104"/>
    <cellStyle name="Calculation 2 23 4" xfId="105"/>
    <cellStyle name="Calculation 2 24" xfId="106"/>
    <cellStyle name="Calculation 2 24 2" xfId="107"/>
    <cellStyle name="Calculation 2 24 3" xfId="108"/>
    <cellStyle name="Calculation 2 24 4" xfId="109"/>
    <cellStyle name="Calculation 2 25" xfId="110"/>
    <cellStyle name="Calculation 2 25 2" xfId="111"/>
    <cellStyle name="Calculation 2 25 3" xfId="112"/>
    <cellStyle name="Calculation 2 25 4" xfId="113"/>
    <cellStyle name="Calculation 2 26" xfId="114"/>
    <cellStyle name="Calculation 2 26 2" xfId="115"/>
    <cellStyle name="Calculation 2 26 3" xfId="116"/>
    <cellStyle name="Calculation 2 26 4" xfId="117"/>
    <cellStyle name="Calculation 2 27" xfId="118"/>
    <cellStyle name="Calculation 2 27 2" xfId="119"/>
    <cellStyle name="Calculation 2 27 3" xfId="120"/>
    <cellStyle name="Calculation 2 27 4" xfId="121"/>
    <cellStyle name="Calculation 2 28" xfId="122"/>
    <cellStyle name="Calculation 2 28 2" xfId="123"/>
    <cellStyle name="Calculation 2 28 3" xfId="124"/>
    <cellStyle name="Calculation 2 28 4" xfId="125"/>
    <cellStyle name="Calculation 2 29" xfId="126"/>
    <cellStyle name="Calculation 2 29 2" xfId="127"/>
    <cellStyle name="Calculation 2 29 3" xfId="128"/>
    <cellStyle name="Calculation 2 29 4" xfId="129"/>
    <cellStyle name="Calculation 2 3" xfId="130"/>
    <cellStyle name="Calculation 2 3 2" xfId="131"/>
    <cellStyle name="Calculation 2 3 3" xfId="132"/>
    <cellStyle name="Calculation 2 3 4" xfId="133"/>
    <cellStyle name="Calculation 2 30" xfId="134"/>
    <cellStyle name="Calculation 2 30 2" xfId="135"/>
    <cellStyle name="Calculation 2 30 3" xfId="136"/>
    <cellStyle name="Calculation 2 30 4" xfId="137"/>
    <cellStyle name="Calculation 2 31" xfId="138"/>
    <cellStyle name="Calculation 2 31 2" xfId="139"/>
    <cellStyle name="Calculation 2 31 3" xfId="140"/>
    <cellStyle name="Calculation 2 31 4" xfId="141"/>
    <cellStyle name="Calculation 2 32" xfId="142"/>
    <cellStyle name="Calculation 2 32 2" xfId="143"/>
    <cellStyle name="Calculation 2 32 3" xfId="144"/>
    <cellStyle name="Calculation 2 32 4" xfId="145"/>
    <cellStyle name="Calculation 2 33" xfId="146"/>
    <cellStyle name="Calculation 2 33 2" xfId="147"/>
    <cellStyle name="Calculation 2 33 3" xfId="148"/>
    <cellStyle name="Calculation 2 33 4" xfId="149"/>
    <cellStyle name="Calculation 2 34" xfId="150"/>
    <cellStyle name="Calculation 2 34 2" xfId="151"/>
    <cellStyle name="Calculation 2 34 3" xfId="152"/>
    <cellStyle name="Calculation 2 34 4" xfId="153"/>
    <cellStyle name="Calculation 2 35" xfId="154"/>
    <cellStyle name="Calculation 2 35 2" xfId="155"/>
    <cellStyle name="Calculation 2 35 3" xfId="156"/>
    <cellStyle name="Calculation 2 35 4" xfId="157"/>
    <cellStyle name="Calculation 2 36" xfId="158"/>
    <cellStyle name="Calculation 2 36 2" xfId="159"/>
    <cellStyle name="Calculation 2 36 3" xfId="160"/>
    <cellStyle name="Calculation 2 36 4" xfId="161"/>
    <cellStyle name="Calculation 2 37" xfId="162"/>
    <cellStyle name="Calculation 2 37 2" xfId="163"/>
    <cellStyle name="Calculation 2 37 3" xfId="164"/>
    <cellStyle name="Calculation 2 37 4" xfId="165"/>
    <cellStyle name="Calculation 2 38" xfId="166"/>
    <cellStyle name="Calculation 2 38 2" xfId="167"/>
    <cellStyle name="Calculation 2 38 3" xfId="168"/>
    <cellStyle name="Calculation 2 38 4" xfId="169"/>
    <cellStyle name="Calculation 2 39" xfId="170"/>
    <cellStyle name="Calculation 2 39 2" xfId="171"/>
    <cellStyle name="Calculation 2 39 3" xfId="172"/>
    <cellStyle name="Calculation 2 39 4" xfId="173"/>
    <cellStyle name="Calculation 2 4" xfId="174"/>
    <cellStyle name="Calculation 2 4 2" xfId="175"/>
    <cellStyle name="Calculation 2 4 3" xfId="176"/>
    <cellStyle name="Calculation 2 4 4" xfId="177"/>
    <cellStyle name="Calculation 2 40" xfId="178"/>
    <cellStyle name="Calculation 2 40 2" xfId="179"/>
    <cellStyle name="Calculation 2 40 3" xfId="180"/>
    <cellStyle name="Calculation 2 40 4" xfId="181"/>
    <cellStyle name="Calculation 2 41" xfId="182"/>
    <cellStyle name="Calculation 2 41 2" xfId="183"/>
    <cellStyle name="Calculation 2 41 3" xfId="184"/>
    <cellStyle name="Calculation 2 41 4" xfId="185"/>
    <cellStyle name="Calculation 2 42" xfId="186"/>
    <cellStyle name="Calculation 2 42 2" xfId="187"/>
    <cellStyle name="Calculation 2 42 3" xfId="188"/>
    <cellStyle name="Calculation 2 42 4" xfId="189"/>
    <cellStyle name="Calculation 2 43" xfId="190"/>
    <cellStyle name="Calculation 2 43 2" xfId="191"/>
    <cellStyle name="Calculation 2 43 3" xfId="192"/>
    <cellStyle name="Calculation 2 43 4" xfId="193"/>
    <cellStyle name="Calculation 2 44" xfId="194"/>
    <cellStyle name="Calculation 2 44 2" xfId="195"/>
    <cellStyle name="Calculation 2 44 3" xfId="196"/>
    <cellStyle name="Calculation 2 44 4" xfId="197"/>
    <cellStyle name="Calculation 2 45" xfId="198"/>
    <cellStyle name="Calculation 2 45 2" xfId="199"/>
    <cellStyle name="Calculation 2 45 3" xfId="200"/>
    <cellStyle name="Calculation 2 45 4" xfId="201"/>
    <cellStyle name="Calculation 2 46" xfId="202"/>
    <cellStyle name="Calculation 2 46 2" xfId="203"/>
    <cellStyle name="Calculation 2 46 3" xfId="204"/>
    <cellStyle name="Calculation 2 46 4" xfId="205"/>
    <cellStyle name="Calculation 2 47" xfId="206"/>
    <cellStyle name="Calculation 2 47 2" xfId="207"/>
    <cellStyle name="Calculation 2 47 3" xfId="208"/>
    <cellStyle name="Calculation 2 47 4" xfId="209"/>
    <cellStyle name="Calculation 2 5" xfId="210"/>
    <cellStyle name="Calculation 2 5 2" xfId="211"/>
    <cellStyle name="Calculation 2 5 3" xfId="212"/>
    <cellStyle name="Calculation 2 5 4" xfId="213"/>
    <cellStyle name="Calculation 2 6" xfId="214"/>
    <cellStyle name="Calculation 2 6 2" xfId="215"/>
    <cellStyle name="Calculation 2 6 3" xfId="216"/>
    <cellStyle name="Calculation 2 6 4" xfId="217"/>
    <cellStyle name="Calculation 2 7" xfId="218"/>
    <cellStyle name="Calculation 2 7 2" xfId="219"/>
    <cellStyle name="Calculation 2 7 3" xfId="220"/>
    <cellStyle name="Calculation 2 7 4" xfId="221"/>
    <cellStyle name="Calculation 2 8" xfId="222"/>
    <cellStyle name="Calculation 2 8 2" xfId="223"/>
    <cellStyle name="Calculation 2 8 3" xfId="224"/>
    <cellStyle name="Calculation 2 8 4" xfId="225"/>
    <cellStyle name="Calculation 2 9" xfId="226"/>
    <cellStyle name="Calculation 2 9 2" xfId="227"/>
    <cellStyle name="Calculation 2 9 3" xfId="228"/>
    <cellStyle name="Calculation 2 9 4" xfId="229"/>
    <cellStyle name="Calculation 3" xfId="9161"/>
    <cellStyle name="Calculation 4" xfId="9162"/>
    <cellStyle name="Calculation 5" xfId="9163"/>
    <cellStyle name="Calculation 6" xfId="9164"/>
    <cellStyle name="Calculation 7" xfId="9165"/>
    <cellStyle name="Calculation 8" xfId="9166"/>
    <cellStyle name="Calculation 9" xfId="9167"/>
    <cellStyle name="Check Cell 10" xfId="9168"/>
    <cellStyle name="Check Cell 11" xfId="9169"/>
    <cellStyle name="Check Cell 12" xfId="9170"/>
    <cellStyle name="Check Cell 13" xfId="9171"/>
    <cellStyle name="Check Cell 14" xfId="9172"/>
    <cellStyle name="Check Cell 15" xfId="9173"/>
    <cellStyle name="Check Cell 16" xfId="9174"/>
    <cellStyle name="Check Cell 17" xfId="9175"/>
    <cellStyle name="Check Cell 18" xfId="9176"/>
    <cellStyle name="Check Cell 19" xfId="9529"/>
    <cellStyle name="Check Cell 2" xfId="230"/>
    <cellStyle name="Check Cell 3" xfId="9177"/>
    <cellStyle name="Check Cell 4" xfId="9178"/>
    <cellStyle name="Check Cell 5" xfId="9179"/>
    <cellStyle name="Check Cell 6" xfId="9180"/>
    <cellStyle name="Check Cell 7" xfId="9181"/>
    <cellStyle name="Check Cell 8" xfId="9182"/>
    <cellStyle name="Check Cell 9" xfId="9183"/>
    <cellStyle name="Comma" xfId="1" builtinId="3"/>
    <cellStyle name="Comma 10" xfId="9530"/>
    <cellStyle name="Comma 10 2" xfId="9531"/>
    <cellStyle name="Comma 10 2 2" xfId="9532"/>
    <cellStyle name="Comma 10 3" xfId="9533"/>
    <cellStyle name="Comma 10 4" xfId="9534"/>
    <cellStyle name="Comma 10 5" xfId="9535"/>
    <cellStyle name="Comma 10 6" xfId="9536"/>
    <cellStyle name="Comma 11" xfId="9537"/>
    <cellStyle name="Comma 11 2" xfId="9538"/>
    <cellStyle name="Comma 11 3" xfId="9539"/>
    <cellStyle name="Comma 12" xfId="9540"/>
    <cellStyle name="Comma 12 2" xfId="9541"/>
    <cellStyle name="Comma 15" xfId="9542"/>
    <cellStyle name="Comma 16" xfId="9543"/>
    <cellStyle name="Comma 17" xfId="9544"/>
    <cellStyle name="Comma 2" xfId="231"/>
    <cellStyle name="Comma 2 10 10" xfId="9545"/>
    <cellStyle name="Comma 2 2" xfId="232"/>
    <cellStyle name="Comma 2 2 2" xfId="233"/>
    <cellStyle name="Comma 2 2 2 2" xfId="9546"/>
    <cellStyle name="Comma 2 2 2 2 2" xfId="9547"/>
    <cellStyle name="Comma 2 2 2 2 3" xfId="9548"/>
    <cellStyle name="Comma 2 3" xfId="234"/>
    <cellStyle name="Comma 2 4" xfId="9549"/>
    <cellStyle name="Comma 3" xfId="235"/>
    <cellStyle name="Comma 3 10" xfId="9550"/>
    <cellStyle name="Comma 3 2" xfId="9551"/>
    <cellStyle name="Comma 3 2 10" xfId="9552"/>
    <cellStyle name="Comma 3 2 10 2" xfId="9553"/>
    <cellStyle name="Comma 3 2 10 3" xfId="9554"/>
    <cellStyle name="Comma 3 2 10 3 2" xfId="9555"/>
    <cellStyle name="Comma 3 2 10 4" xfId="9556"/>
    <cellStyle name="Comma 3 2 10 7" xfId="9557"/>
    <cellStyle name="Comma 3 2 2" xfId="9558"/>
    <cellStyle name="Comma 3 2 2 2" xfId="9559"/>
    <cellStyle name="Comma 3 2 2 2 2" xfId="9560"/>
    <cellStyle name="Comma 3 2 2 2 3" xfId="9561"/>
    <cellStyle name="Comma 3 2 2 2 3 2" xfId="9562"/>
    <cellStyle name="Comma 3 2 3" xfId="9563"/>
    <cellStyle name="Comma 3 2 4" xfId="9564"/>
    <cellStyle name="Comma 3 2 4 2" xfId="9565"/>
    <cellStyle name="Comma 3 3" xfId="9566"/>
    <cellStyle name="Comma 3 3 2" xfId="9567"/>
    <cellStyle name="Comma 3 3 3" xfId="9568"/>
    <cellStyle name="Comma 3 3 3 2" xfId="9569"/>
    <cellStyle name="Comma 3 4" xfId="9570"/>
    <cellStyle name="Comma 3 4 2" xfId="9571"/>
    <cellStyle name="Comma 3 4 3" xfId="9572"/>
    <cellStyle name="Comma 3 4 3 2" xfId="9573"/>
    <cellStyle name="Comma 3 5" xfId="9574"/>
    <cellStyle name="Comma 3 5 2" xfId="9575"/>
    <cellStyle name="Comma 3 5 3" xfId="9576"/>
    <cellStyle name="Comma 3 5 3 2" xfId="9577"/>
    <cellStyle name="Comma 3 6" xfId="9578"/>
    <cellStyle name="Comma 3 6 2" xfId="9579"/>
    <cellStyle name="Comma 3 6 3" xfId="9580"/>
    <cellStyle name="Comma 3 6 3 2" xfId="9581"/>
    <cellStyle name="Comma 3 7" xfId="9582"/>
    <cellStyle name="Comma 3 7 2" xfId="9583"/>
    <cellStyle name="Comma 3 7 3" xfId="9584"/>
    <cellStyle name="Comma 3 7 3 2" xfId="9585"/>
    <cellStyle name="Comma 3 8" xfId="9586"/>
    <cellStyle name="Comma 3 8 2" xfId="9587"/>
    <cellStyle name="Comma 3 8 3" xfId="9588"/>
    <cellStyle name="Comma 3 8 3 2" xfId="9589"/>
    <cellStyle name="Comma 3 9" xfId="9590"/>
    <cellStyle name="Comma 4" xfId="236"/>
    <cellStyle name="Comma 4 10" xfId="9591"/>
    <cellStyle name="Comma 4 2" xfId="237"/>
    <cellStyle name="Comma 4 2 2" xfId="238"/>
    <cellStyle name="Comma 4 2 3" xfId="239"/>
    <cellStyle name="Comma 4 3" xfId="240"/>
    <cellStyle name="Comma 4 3 2" xfId="9592"/>
    <cellStyle name="Comma 4 4" xfId="9593"/>
    <cellStyle name="Comma 4 5" xfId="9594"/>
    <cellStyle name="Comma 4 6" xfId="9595"/>
    <cellStyle name="Comma 4 7" xfId="9596"/>
    <cellStyle name="Comma 4 8" xfId="9597"/>
    <cellStyle name="Comma 4 8 2" xfId="9598"/>
    <cellStyle name="Comma 4 8 3" xfId="9599"/>
    <cellStyle name="Comma 4 8 3 2" xfId="9600"/>
    <cellStyle name="Comma 4 9" xfId="9601"/>
    <cellStyle name="Comma 5" xfId="241"/>
    <cellStyle name="Comma 5 2" xfId="9602"/>
    <cellStyle name="Comma 5 2 2" xfId="9603"/>
    <cellStyle name="Comma 5 2 2 2" xfId="9604"/>
    <cellStyle name="Comma 5 2 2 3" xfId="9605"/>
    <cellStyle name="Comma 6" xfId="9606"/>
    <cellStyle name="Comma 6 2" xfId="9607"/>
    <cellStyle name="Comma 6 2 2" xfId="9608"/>
    <cellStyle name="Comma 6 2 2 2" xfId="9609"/>
    <cellStyle name="Comma 6 3" xfId="9610"/>
    <cellStyle name="Comma 6 3 2" xfId="9611"/>
    <cellStyle name="Comma 6 4" xfId="9612"/>
    <cellStyle name="Comma 7" xfId="9613"/>
    <cellStyle name="Comma 7 2" xfId="9614"/>
    <cellStyle name="Comma 7 2 2" xfId="9615"/>
    <cellStyle name="Comma 7 3" xfId="9616"/>
    <cellStyle name="Comma 7 3 2" xfId="9617"/>
    <cellStyle name="Comma 7 4" xfId="9618"/>
    <cellStyle name="Comma 7 4 2" xfId="9619"/>
    <cellStyle name="Comma 7 4 3" xfId="9620"/>
    <cellStyle name="Comma 8" xfId="9621"/>
    <cellStyle name="Comma 8 2" xfId="9622"/>
    <cellStyle name="Comma 9" xfId="9623"/>
    <cellStyle name="Comma 9 2" xfId="9624"/>
    <cellStyle name="Comma 9 3" xfId="9625"/>
    <cellStyle name="Comma 9 3 2" xfId="9626"/>
    <cellStyle name="Comma 9 4" xfId="9627"/>
    <cellStyle name="Comma0" xfId="9628"/>
    <cellStyle name="Comma0 - Style2" xfId="9629"/>
    <cellStyle name="Comma0 10" xfId="9630"/>
    <cellStyle name="Comma0 11" xfId="9631"/>
    <cellStyle name="Comma0 12" xfId="9632"/>
    <cellStyle name="Comma0 13" xfId="9633"/>
    <cellStyle name="Comma0 14" xfId="9634"/>
    <cellStyle name="Comma0 15" xfId="9635"/>
    <cellStyle name="Comma0 16" xfId="9636"/>
    <cellStyle name="Comma0 17" xfId="9637"/>
    <cellStyle name="Comma0 18" xfId="9638"/>
    <cellStyle name="Comma0 19" xfId="9639"/>
    <cellStyle name="Comma0 2" xfId="9640"/>
    <cellStyle name="Comma0 2 2" xfId="9641"/>
    <cellStyle name="Comma0 2 2 2" xfId="9642"/>
    <cellStyle name="Comma0 2 3" xfId="9643"/>
    <cellStyle name="Comma0 2 3 2" xfId="9644"/>
    <cellStyle name="Comma0 2 4" xfId="9645"/>
    <cellStyle name="Comma0 2 4 2" xfId="9646"/>
    <cellStyle name="Comma0 2 5" xfId="9647"/>
    <cellStyle name="Comma0 2 5 2" xfId="9648"/>
    <cellStyle name="Comma0 2 6" xfId="9649"/>
    <cellStyle name="Comma0 2 7" xfId="9650"/>
    <cellStyle name="Comma0 20" xfId="9651"/>
    <cellStyle name="Comma0 21" xfId="9652"/>
    <cellStyle name="Comma0 3" xfId="9653"/>
    <cellStyle name="Comma0 3 2" xfId="9654"/>
    <cellStyle name="Comma0 3 2 2" xfId="9655"/>
    <cellStyle name="Comma0 3 3" xfId="9656"/>
    <cellStyle name="Comma0 3 3 2" xfId="9657"/>
    <cellStyle name="Comma0 3 4" xfId="9658"/>
    <cellStyle name="Comma0 3 4 2" xfId="9659"/>
    <cellStyle name="Comma0 3 5" xfId="9660"/>
    <cellStyle name="Comma0 3 5 2" xfId="9661"/>
    <cellStyle name="Comma0 3 6" xfId="9662"/>
    <cellStyle name="Comma0 4" xfId="9663"/>
    <cellStyle name="Comma0 4 2" xfId="9664"/>
    <cellStyle name="Comma0 5" xfId="9665"/>
    <cellStyle name="Comma0 5 2" xfId="9666"/>
    <cellStyle name="Comma0 6" xfId="9667"/>
    <cellStyle name="Comma0 6 2" xfId="9668"/>
    <cellStyle name="Comma0 7" xfId="9669"/>
    <cellStyle name="Comma0 7 2" xfId="9670"/>
    <cellStyle name="Comma0 8" xfId="9671"/>
    <cellStyle name="Comma0 8 2" xfId="9672"/>
    <cellStyle name="Comma0 9" xfId="9673"/>
    <cellStyle name="Comma0 9 2" xfId="9674"/>
    <cellStyle name="Currency 10" xfId="9675"/>
    <cellStyle name="Currency 10 2" xfId="9676"/>
    <cellStyle name="Currency 11" xfId="9677"/>
    <cellStyle name="Currency 11 2" xfId="9678"/>
    <cellStyle name="Currency 13" xfId="9679"/>
    <cellStyle name="Currency 13 2" xfId="9680"/>
    <cellStyle name="Currency 14" xfId="9681"/>
    <cellStyle name="Currency 15" xfId="9682"/>
    <cellStyle name="Currency 2" xfId="242"/>
    <cellStyle name="Currency 2 2" xfId="9683"/>
    <cellStyle name="Currency 2 3" xfId="9684"/>
    <cellStyle name="Currency 2 3 2" xfId="9685"/>
    <cellStyle name="Currency 2 3 3" xfId="9686"/>
    <cellStyle name="Currency 2 3 3 2" xfId="9687"/>
    <cellStyle name="Currency 2 4" xfId="9688"/>
    <cellStyle name="Currency 2 5" xfId="9689"/>
    <cellStyle name="Currency 3" xfId="9690"/>
    <cellStyle name="Currency 3 2" xfId="9691"/>
    <cellStyle name="Currency 4" xfId="9692"/>
    <cellStyle name="Currency 5" xfId="9693"/>
    <cellStyle name="Currency 5 2" xfId="9694"/>
    <cellStyle name="Currency 6" xfId="9695"/>
    <cellStyle name="Currency 6 2" xfId="9696"/>
    <cellStyle name="Currency 6 2 2" xfId="9697"/>
    <cellStyle name="Currency 6 3" xfId="9698"/>
    <cellStyle name="Currency 6 3 2" xfId="9699"/>
    <cellStyle name="Currency 7" xfId="9700"/>
    <cellStyle name="Currency 7 2" xfId="9701"/>
    <cellStyle name="Currency 7 2 2" xfId="9702"/>
    <cellStyle name="Currency 7 3" xfId="9703"/>
    <cellStyle name="Currency 7 3 2" xfId="9704"/>
    <cellStyle name="Currency 8" xfId="9705"/>
    <cellStyle name="Currency 9" xfId="9706"/>
    <cellStyle name="Currency 9 2" xfId="9707"/>
    <cellStyle name="Currency0" xfId="9708"/>
    <cellStyle name="Currency0 2" xfId="9709"/>
    <cellStyle name="Currency0 2 2" xfId="9710"/>
    <cellStyle name="Currency0 2 2 2" xfId="9711"/>
    <cellStyle name="Currency0 2 3" xfId="9712"/>
    <cellStyle name="Currency0 2 3 2" xfId="9713"/>
    <cellStyle name="Currency0 2 4" xfId="9714"/>
    <cellStyle name="Currency0 2 4 2" xfId="9715"/>
    <cellStyle name="Currency0 2 5" xfId="9716"/>
    <cellStyle name="Currency0 2 5 2" xfId="9717"/>
    <cellStyle name="Currency0 2 6" xfId="9718"/>
    <cellStyle name="Currency0 2 7" xfId="9719"/>
    <cellStyle name="Currency0 3" xfId="9720"/>
    <cellStyle name="Currency0 3 2" xfId="9721"/>
    <cellStyle name="Currency0 3 2 2" xfId="9722"/>
    <cellStyle name="Currency0 3 3" xfId="9723"/>
    <cellStyle name="Currency0 3 3 2" xfId="9724"/>
    <cellStyle name="Currency0 3 4" xfId="9725"/>
    <cellStyle name="Currency0 3 4 2" xfId="9726"/>
    <cellStyle name="Currency0 3 5" xfId="9727"/>
    <cellStyle name="Currency0 3 5 2" xfId="9728"/>
    <cellStyle name="Currency0 3 6" xfId="9729"/>
    <cellStyle name="Currency0 4" xfId="9730"/>
    <cellStyle name="Currency0 4 2" xfId="9731"/>
    <cellStyle name="Currency0 5" xfId="9732"/>
    <cellStyle name="Currency0 5 2" xfId="9733"/>
    <cellStyle name="Currency0 6" xfId="9734"/>
    <cellStyle name="Currency0 6 2" xfId="9735"/>
    <cellStyle name="Currency0 7" xfId="9736"/>
    <cellStyle name="Currency0 7 2" xfId="9737"/>
    <cellStyle name="Currency0 8" xfId="9738"/>
    <cellStyle name="Currency0 8 2" xfId="9739"/>
    <cellStyle name="Currency0 9" xfId="9740"/>
    <cellStyle name="Date" xfId="9741"/>
    <cellStyle name="Date - Style1" xfId="9742"/>
    <cellStyle name="Date 10" xfId="9743"/>
    <cellStyle name="Date 11" xfId="9744"/>
    <cellStyle name="Date 12" xfId="9745"/>
    <cellStyle name="Date 13" xfId="9746"/>
    <cellStyle name="Date 14" xfId="9747"/>
    <cellStyle name="Date 15" xfId="9748"/>
    <cellStyle name="Date 16" xfId="9749"/>
    <cellStyle name="Date 17" xfId="9750"/>
    <cellStyle name="Date 18" xfId="9751"/>
    <cellStyle name="Date 19" xfId="9752"/>
    <cellStyle name="Date 2" xfId="9753"/>
    <cellStyle name="Date 2 2" xfId="9754"/>
    <cellStyle name="Date 2 2 2" xfId="9755"/>
    <cellStyle name="Date 2 3" xfId="9756"/>
    <cellStyle name="Date 2 3 2" xfId="9757"/>
    <cellStyle name="Date 2 4" xfId="9758"/>
    <cellStyle name="Date 2 4 2" xfId="9759"/>
    <cellStyle name="Date 2 5" xfId="9760"/>
    <cellStyle name="Date 2 5 2" xfId="9761"/>
    <cellStyle name="Date 2 6" xfId="9762"/>
    <cellStyle name="Date 2 7" xfId="9763"/>
    <cellStyle name="Date 20" xfId="9764"/>
    <cellStyle name="Date 21" xfId="9765"/>
    <cellStyle name="Date 3" xfId="9766"/>
    <cellStyle name="Date 3 2" xfId="9767"/>
    <cellStyle name="Date 3 2 2" xfId="9768"/>
    <cellStyle name="Date 3 3" xfId="9769"/>
    <cellStyle name="Date 3 3 2" xfId="9770"/>
    <cellStyle name="Date 3 4" xfId="9771"/>
    <cellStyle name="Date 3 4 2" xfId="9772"/>
    <cellStyle name="Date 3 5" xfId="9773"/>
    <cellStyle name="Date 3 5 2" xfId="9774"/>
    <cellStyle name="Date 3 6" xfId="9775"/>
    <cellStyle name="Date 4" xfId="9776"/>
    <cellStyle name="Date 4 2" xfId="9777"/>
    <cellStyle name="Date 5" xfId="9778"/>
    <cellStyle name="Date 5 2" xfId="9779"/>
    <cellStyle name="Date 6" xfId="9780"/>
    <cellStyle name="Date 6 2" xfId="9781"/>
    <cellStyle name="Date 7" xfId="9782"/>
    <cellStyle name="Date 7 2" xfId="9783"/>
    <cellStyle name="Date 8" xfId="9784"/>
    <cellStyle name="Date 8 2" xfId="9785"/>
    <cellStyle name="Date 9" xfId="9786"/>
    <cellStyle name="Date 9 2" xfId="9787"/>
    <cellStyle name="Emphasis 1" xfId="243"/>
    <cellStyle name="Emphasis 1 2" xfId="9788"/>
    <cellStyle name="Emphasis 2" xfId="244"/>
    <cellStyle name="Emphasis 2 2" xfId="9789"/>
    <cellStyle name="Emphasis 3" xfId="245"/>
    <cellStyle name="Emphasis 3 2" xfId="9790"/>
    <cellStyle name="Explanatory Text 2" xfId="9791"/>
    <cellStyle name="Fixed" xfId="9792"/>
    <cellStyle name="Fixed 2" xfId="9793"/>
    <cellStyle name="Fixed 2 2" xfId="9794"/>
    <cellStyle name="Fixed 2 2 2" xfId="9795"/>
    <cellStyle name="Fixed 2 3" xfId="9796"/>
    <cellStyle name="Fixed 2 3 2" xfId="9797"/>
    <cellStyle name="Fixed 2 4" xfId="9798"/>
    <cellStyle name="Fixed 2 4 2" xfId="9799"/>
    <cellStyle name="Fixed 2 5" xfId="9800"/>
    <cellStyle name="Fixed 2 5 2" xfId="9801"/>
    <cellStyle name="Fixed 2 6" xfId="9802"/>
    <cellStyle name="Fixed 2 7" xfId="9803"/>
    <cellStyle name="Fixed 3" xfId="9804"/>
    <cellStyle name="Fixed 3 2" xfId="9805"/>
    <cellStyle name="Fixed 3 2 2" xfId="9806"/>
    <cellStyle name="Fixed 3 3" xfId="9807"/>
    <cellStyle name="Fixed 3 3 2" xfId="9808"/>
    <cellStyle name="Fixed 3 4" xfId="9809"/>
    <cellStyle name="Fixed 3 4 2" xfId="9810"/>
    <cellStyle name="Fixed 3 5" xfId="9811"/>
    <cellStyle name="Fixed 3 5 2" xfId="9812"/>
    <cellStyle name="Fixed 3 6" xfId="9813"/>
    <cellStyle name="Fixed 4" xfId="9814"/>
    <cellStyle name="Fixed 4 2" xfId="9815"/>
    <cellStyle name="Fixed 5" xfId="9816"/>
    <cellStyle name="Fixed 5 2" xfId="9817"/>
    <cellStyle name="Fixed 6" xfId="9818"/>
    <cellStyle name="Fixed 6 2" xfId="9819"/>
    <cellStyle name="Fixed 7" xfId="9820"/>
    <cellStyle name="Fixed 7 2" xfId="9821"/>
    <cellStyle name="Fixed 8" xfId="9822"/>
    <cellStyle name="Fixed 8 2" xfId="9823"/>
    <cellStyle name="Fixed 9" xfId="9824"/>
    <cellStyle name="Good 10" xfId="9184"/>
    <cellStyle name="Good 11" xfId="9185"/>
    <cellStyle name="Good 12" xfId="9186"/>
    <cellStyle name="Good 13" xfId="9187"/>
    <cellStyle name="Good 14" xfId="9188"/>
    <cellStyle name="Good 15" xfId="9189"/>
    <cellStyle name="Good 16" xfId="9190"/>
    <cellStyle name="Good 17" xfId="9191"/>
    <cellStyle name="Good 18" xfId="9192"/>
    <cellStyle name="Good 19" xfId="9825"/>
    <cellStyle name="Good 2" xfId="246"/>
    <cellStyle name="Good 3" xfId="9193"/>
    <cellStyle name="Good 4" xfId="9194"/>
    <cellStyle name="Good 5" xfId="9195"/>
    <cellStyle name="Good 6" xfId="9196"/>
    <cellStyle name="Good 7" xfId="9197"/>
    <cellStyle name="Good 8" xfId="9198"/>
    <cellStyle name="Good 9" xfId="9199"/>
    <cellStyle name="Heading 1 10" xfId="9200"/>
    <cellStyle name="Heading 1 11" xfId="9201"/>
    <cellStyle name="Heading 1 12" xfId="9202"/>
    <cellStyle name="Heading 1 13" xfId="9203"/>
    <cellStyle name="Heading 1 14" xfId="9204"/>
    <cellStyle name="Heading 1 15" xfId="9205"/>
    <cellStyle name="Heading 1 16" xfId="9206"/>
    <cellStyle name="Heading 1 17" xfId="9207"/>
    <cellStyle name="Heading 1 18" xfId="9208"/>
    <cellStyle name="Heading 1 2" xfId="247"/>
    <cellStyle name="Heading 1 2 2" xfId="9826"/>
    <cellStyle name="Heading 1 3" xfId="9209"/>
    <cellStyle name="Heading 1 3 2" xfId="9827"/>
    <cellStyle name="Heading 1 4" xfId="9210"/>
    <cellStyle name="Heading 1 4 2" xfId="9828"/>
    <cellStyle name="Heading 1 5" xfId="9211"/>
    <cellStyle name="Heading 1 5 2" xfId="9829"/>
    <cellStyle name="Heading 1 6" xfId="9212"/>
    <cellStyle name="Heading 1 6 2" xfId="9830"/>
    <cellStyle name="Heading 1 7" xfId="9213"/>
    <cellStyle name="Heading 1 7 2" xfId="9831"/>
    <cellStyle name="Heading 1 8" xfId="9214"/>
    <cellStyle name="Heading 1 9" xfId="9215"/>
    <cellStyle name="Heading 2 10" xfId="9216"/>
    <cellStyle name="Heading 2 11" xfId="9217"/>
    <cellStyle name="Heading 2 12" xfId="9218"/>
    <cellStyle name="Heading 2 13" xfId="9219"/>
    <cellStyle name="Heading 2 14" xfId="9220"/>
    <cellStyle name="Heading 2 15" xfId="9221"/>
    <cellStyle name="Heading 2 16" xfId="9222"/>
    <cellStyle name="Heading 2 17" xfId="9223"/>
    <cellStyle name="Heading 2 18" xfId="9224"/>
    <cellStyle name="Heading 2 2" xfId="248"/>
    <cellStyle name="Heading 2 2 2" xfId="9832"/>
    <cellStyle name="Heading 2 3" xfId="9225"/>
    <cellStyle name="Heading 2 3 2" xfId="9833"/>
    <cellStyle name="Heading 2 4" xfId="9226"/>
    <cellStyle name="Heading 2 4 2" xfId="9834"/>
    <cellStyle name="Heading 2 5" xfId="9227"/>
    <cellStyle name="Heading 2 5 2" xfId="9835"/>
    <cellStyle name="Heading 2 6" xfId="9228"/>
    <cellStyle name="Heading 2 6 2" xfId="9836"/>
    <cellStyle name="Heading 2 7" xfId="9229"/>
    <cellStyle name="Heading 2 7 2" xfId="9837"/>
    <cellStyle name="Heading 2 8" xfId="9230"/>
    <cellStyle name="Heading 2 9" xfId="9231"/>
    <cellStyle name="Heading 3 10" xfId="9232"/>
    <cellStyle name="Heading 3 11" xfId="9233"/>
    <cellStyle name="Heading 3 12" xfId="9234"/>
    <cellStyle name="Heading 3 13" xfId="9235"/>
    <cellStyle name="Heading 3 14" xfId="9236"/>
    <cellStyle name="Heading 3 15" xfId="9237"/>
    <cellStyle name="Heading 3 16" xfId="9238"/>
    <cellStyle name="Heading 3 17" xfId="9239"/>
    <cellStyle name="Heading 3 18" xfId="9240"/>
    <cellStyle name="Heading 3 2" xfId="249"/>
    <cellStyle name="Heading 3 3" xfId="9241"/>
    <cellStyle name="Heading 3 4" xfId="9242"/>
    <cellStyle name="Heading 3 5" xfId="9243"/>
    <cellStyle name="Heading 3 6" xfId="9244"/>
    <cellStyle name="Heading 3 7" xfId="9245"/>
    <cellStyle name="Heading 3 8" xfId="9246"/>
    <cellStyle name="Heading 3 9" xfId="9247"/>
    <cellStyle name="Heading 4 10" xfId="9248"/>
    <cellStyle name="Heading 4 11" xfId="9249"/>
    <cellStyle name="Heading 4 12" xfId="9250"/>
    <cellStyle name="Heading 4 13" xfId="9251"/>
    <cellStyle name="Heading 4 14" xfId="9252"/>
    <cellStyle name="Heading 4 15" xfId="9253"/>
    <cellStyle name="Heading 4 16" xfId="9254"/>
    <cellStyle name="Heading 4 17" xfId="9255"/>
    <cellStyle name="Heading 4 18" xfId="9256"/>
    <cellStyle name="Heading 4 2" xfId="250"/>
    <cellStyle name="Heading 4 3" xfId="9257"/>
    <cellStyle name="Heading 4 4" xfId="9258"/>
    <cellStyle name="Heading 4 5" xfId="9259"/>
    <cellStyle name="Heading 4 6" xfId="9260"/>
    <cellStyle name="Heading 4 7" xfId="9261"/>
    <cellStyle name="Heading 4 8" xfId="9262"/>
    <cellStyle name="Heading 4 9" xfId="9263"/>
    <cellStyle name="Hyperlink 5" xfId="9838"/>
    <cellStyle name="Input 10" xfId="9264"/>
    <cellStyle name="Input 11" xfId="9265"/>
    <cellStyle name="Input 12" xfId="9266"/>
    <cellStyle name="Input 13" xfId="9267"/>
    <cellStyle name="Input 14" xfId="9268"/>
    <cellStyle name="Input 15" xfId="9269"/>
    <cellStyle name="Input 16" xfId="9270"/>
    <cellStyle name="Input 17" xfId="9271"/>
    <cellStyle name="Input 18" xfId="9272"/>
    <cellStyle name="Input 2" xfId="251"/>
    <cellStyle name="Input 2 10" xfId="252"/>
    <cellStyle name="Input 2 10 2" xfId="253"/>
    <cellStyle name="Input 2 10 3" xfId="254"/>
    <cellStyle name="Input 2 10 4" xfId="255"/>
    <cellStyle name="Input 2 11" xfId="256"/>
    <cellStyle name="Input 2 11 2" xfId="257"/>
    <cellStyle name="Input 2 11 3" xfId="258"/>
    <cellStyle name="Input 2 11 4" xfId="259"/>
    <cellStyle name="Input 2 12" xfId="260"/>
    <cellStyle name="Input 2 12 2" xfId="261"/>
    <cellStyle name="Input 2 12 3" xfId="262"/>
    <cellStyle name="Input 2 12 4" xfId="263"/>
    <cellStyle name="Input 2 13" xfId="264"/>
    <cellStyle name="Input 2 13 2" xfId="265"/>
    <cellStyle name="Input 2 13 3" xfId="266"/>
    <cellStyle name="Input 2 13 4" xfId="267"/>
    <cellStyle name="Input 2 14" xfId="268"/>
    <cellStyle name="Input 2 14 2" xfId="269"/>
    <cellStyle name="Input 2 14 3" xfId="270"/>
    <cellStyle name="Input 2 14 4" xfId="271"/>
    <cellStyle name="Input 2 15" xfId="272"/>
    <cellStyle name="Input 2 15 2" xfId="273"/>
    <cellStyle name="Input 2 15 3" xfId="274"/>
    <cellStyle name="Input 2 15 4" xfId="275"/>
    <cellStyle name="Input 2 16" xfId="276"/>
    <cellStyle name="Input 2 16 2" xfId="277"/>
    <cellStyle name="Input 2 16 3" xfId="278"/>
    <cellStyle name="Input 2 16 4" xfId="279"/>
    <cellStyle name="Input 2 17" xfId="280"/>
    <cellStyle name="Input 2 17 2" xfId="281"/>
    <cellStyle name="Input 2 17 3" xfId="282"/>
    <cellStyle name="Input 2 17 4" xfId="283"/>
    <cellStyle name="Input 2 18" xfId="284"/>
    <cellStyle name="Input 2 18 2" xfId="285"/>
    <cellStyle name="Input 2 18 3" xfId="286"/>
    <cellStyle name="Input 2 18 4" xfId="287"/>
    <cellStyle name="Input 2 19" xfId="288"/>
    <cellStyle name="Input 2 19 2" xfId="289"/>
    <cellStyle name="Input 2 19 3" xfId="290"/>
    <cellStyle name="Input 2 19 4" xfId="291"/>
    <cellStyle name="Input 2 2" xfId="292"/>
    <cellStyle name="Input 2 2 2" xfId="293"/>
    <cellStyle name="Input 2 2 3" xfId="294"/>
    <cellStyle name="Input 2 2 4" xfId="295"/>
    <cellStyle name="Input 2 20" xfId="296"/>
    <cellStyle name="Input 2 20 2" xfId="297"/>
    <cellStyle name="Input 2 20 3" xfId="298"/>
    <cellStyle name="Input 2 20 4" xfId="299"/>
    <cellStyle name="Input 2 21" xfId="300"/>
    <cellStyle name="Input 2 21 2" xfId="301"/>
    <cellStyle name="Input 2 21 3" xfId="302"/>
    <cellStyle name="Input 2 21 4" xfId="303"/>
    <cellStyle name="Input 2 22" xfId="304"/>
    <cellStyle name="Input 2 22 2" xfId="305"/>
    <cellStyle name="Input 2 22 3" xfId="306"/>
    <cellStyle name="Input 2 22 4" xfId="307"/>
    <cellStyle name="Input 2 23" xfId="308"/>
    <cellStyle name="Input 2 23 2" xfId="309"/>
    <cellStyle name="Input 2 23 3" xfId="310"/>
    <cellStyle name="Input 2 23 4" xfId="311"/>
    <cellStyle name="Input 2 24" xfId="312"/>
    <cellStyle name="Input 2 24 2" xfId="313"/>
    <cellStyle name="Input 2 24 3" xfId="314"/>
    <cellStyle name="Input 2 24 4" xfId="315"/>
    <cellStyle name="Input 2 25" xfId="316"/>
    <cellStyle name="Input 2 25 2" xfId="317"/>
    <cellStyle name="Input 2 25 3" xfId="318"/>
    <cellStyle name="Input 2 25 4" xfId="319"/>
    <cellStyle name="Input 2 26" xfId="320"/>
    <cellStyle name="Input 2 26 2" xfId="321"/>
    <cellStyle name="Input 2 26 3" xfId="322"/>
    <cellStyle name="Input 2 26 4" xfId="323"/>
    <cellStyle name="Input 2 27" xfId="324"/>
    <cellStyle name="Input 2 27 2" xfId="325"/>
    <cellStyle name="Input 2 27 3" xfId="326"/>
    <cellStyle name="Input 2 27 4" xfId="327"/>
    <cellStyle name="Input 2 28" xfId="328"/>
    <cellStyle name="Input 2 28 2" xfId="329"/>
    <cellStyle name="Input 2 28 3" xfId="330"/>
    <cellStyle name="Input 2 28 4" xfId="331"/>
    <cellStyle name="Input 2 29" xfId="332"/>
    <cellStyle name="Input 2 29 2" xfId="333"/>
    <cellStyle name="Input 2 29 3" xfId="334"/>
    <cellStyle name="Input 2 29 4" xfId="335"/>
    <cellStyle name="Input 2 3" xfId="336"/>
    <cellStyle name="Input 2 3 2" xfId="337"/>
    <cellStyle name="Input 2 3 3" xfId="338"/>
    <cellStyle name="Input 2 3 4" xfId="339"/>
    <cellStyle name="Input 2 30" xfId="340"/>
    <cellStyle name="Input 2 30 2" xfId="341"/>
    <cellStyle name="Input 2 30 3" xfId="342"/>
    <cellStyle name="Input 2 30 4" xfId="343"/>
    <cellStyle name="Input 2 31" xfId="344"/>
    <cellStyle name="Input 2 31 2" xfId="345"/>
    <cellStyle name="Input 2 31 3" xfId="346"/>
    <cellStyle name="Input 2 31 4" xfId="347"/>
    <cellStyle name="Input 2 32" xfId="348"/>
    <cellStyle name="Input 2 32 2" xfId="349"/>
    <cellStyle name="Input 2 32 3" xfId="350"/>
    <cellStyle name="Input 2 32 4" xfId="351"/>
    <cellStyle name="Input 2 33" xfId="352"/>
    <cellStyle name="Input 2 33 2" xfId="353"/>
    <cellStyle name="Input 2 33 3" xfId="354"/>
    <cellStyle name="Input 2 33 4" xfId="355"/>
    <cellStyle name="Input 2 34" xfId="356"/>
    <cellStyle name="Input 2 34 2" xfId="357"/>
    <cellStyle name="Input 2 34 3" xfId="358"/>
    <cellStyle name="Input 2 34 4" xfId="359"/>
    <cellStyle name="Input 2 35" xfId="360"/>
    <cellStyle name="Input 2 35 2" xfId="361"/>
    <cellStyle name="Input 2 35 3" xfId="362"/>
    <cellStyle name="Input 2 35 4" xfId="363"/>
    <cellStyle name="Input 2 36" xfId="364"/>
    <cellStyle name="Input 2 36 2" xfId="365"/>
    <cellStyle name="Input 2 36 3" xfId="366"/>
    <cellStyle name="Input 2 36 4" xfId="367"/>
    <cellStyle name="Input 2 37" xfId="368"/>
    <cellStyle name="Input 2 37 2" xfId="369"/>
    <cellStyle name="Input 2 37 3" xfId="370"/>
    <cellStyle name="Input 2 37 4" xfId="371"/>
    <cellStyle name="Input 2 38" xfId="372"/>
    <cellStyle name="Input 2 38 2" xfId="373"/>
    <cellStyle name="Input 2 38 3" xfId="374"/>
    <cellStyle name="Input 2 38 4" xfId="375"/>
    <cellStyle name="Input 2 39" xfId="376"/>
    <cellStyle name="Input 2 39 2" xfId="377"/>
    <cellStyle name="Input 2 39 3" xfId="378"/>
    <cellStyle name="Input 2 39 4" xfId="379"/>
    <cellStyle name="Input 2 4" xfId="380"/>
    <cellStyle name="Input 2 4 2" xfId="381"/>
    <cellStyle name="Input 2 4 3" xfId="382"/>
    <cellStyle name="Input 2 4 4" xfId="383"/>
    <cellStyle name="Input 2 40" xfId="384"/>
    <cellStyle name="Input 2 40 2" xfId="385"/>
    <cellStyle name="Input 2 40 3" xfId="386"/>
    <cellStyle name="Input 2 40 4" xfId="387"/>
    <cellStyle name="Input 2 41" xfId="388"/>
    <cellStyle name="Input 2 41 2" xfId="389"/>
    <cellStyle name="Input 2 41 3" xfId="390"/>
    <cellStyle name="Input 2 41 4" xfId="391"/>
    <cellStyle name="Input 2 42" xfId="392"/>
    <cellStyle name="Input 2 42 2" xfId="393"/>
    <cellStyle name="Input 2 42 3" xfId="394"/>
    <cellStyle name="Input 2 42 4" xfId="395"/>
    <cellStyle name="Input 2 43" xfId="396"/>
    <cellStyle name="Input 2 43 2" xfId="397"/>
    <cellStyle name="Input 2 43 3" xfId="398"/>
    <cellStyle name="Input 2 43 4" xfId="399"/>
    <cellStyle name="Input 2 44" xfId="400"/>
    <cellStyle name="Input 2 44 2" xfId="401"/>
    <cellStyle name="Input 2 44 3" xfId="402"/>
    <cellStyle name="Input 2 44 4" xfId="403"/>
    <cellStyle name="Input 2 45" xfId="404"/>
    <cellStyle name="Input 2 45 2" xfId="405"/>
    <cellStyle name="Input 2 45 3" xfId="406"/>
    <cellStyle name="Input 2 45 4" xfId="407"/>
    <cellStyle name="Input 2 46" xfId="408"/>
    <cellStyle name="Input 2 46 2" xfId="409"/>
    <cellStyle name="Input 2 46 3" xfId="410"/>
    <cellStyle name="Input 2 46 4" xfId="411"/>
    <cellStyle name="Input 2 47" xfId="412"/>
    <cellStyle name="Input 2 47 2" xfId="413"/>
    <cellStyle name="Input 2 47 3" xfId="414"/>
    <cellStyle name="Input 2 47 4" xfId="415"/>
    <cellStyle name="Input 2 5" xfId="416"/>
    <cellStyle name="Input 2 5 2" xfId="417"/>
    <cellStyle name="Input 2 5 3" xfId="418"/>
    <cellStyle name="Input 2 5 4" xfId="419"/>
    <cellStyle name="Input 2 6" xfId="420"/>
    <cellStyle name="Input 2 6 2" xfId="421"/>
    <cellStyle name="Input 2 6 3" xfId="422"/>
    <cellStyle name="Input 2 6 4" xfId="423"/>
    <cellStyle name="Input 2 7" xfId="424"/>
    <cellStyle name="Input 2 7 2" xfId="425"/>
    <cellStyle name="Input 2 7 3" xfId="426"/>
    <cellStyle name="Input 2 7 4" xfId="427"/>
    <cellStyle name="Input 2 8" xfId="428"/>
    <cellStyle name="Input 2 8 2" xfId="429"/>
    <cellStyle name="Input 2 8 3" xfId="430"/>
    <cellStyle name="Input 2 8 4" xfId="431"/>
    <cellStyle name="Input 2 9" xfId="432"/>
    <cellStyle name="Input 2 9 2" xfId="433"/>
    <cellStyle name="Input 2 9 3" xfId="434"/>
    <cellStyle name="Input 2 9 4" xfId="435"/>
    <cellStyle name="Input 3" xfId="9273"/>
    <cellStyle name="Input 4" xfId="9274"/>
    <cellStyle name="Input 5" xfId="9275"/>
    <cellStyle name="Input 6" xfId="9276"/>
    <cellStyle name="Input 7" xfId="9277"/>
    <cellStyle name="Input 8" xfId="9278"/>
    <cellStyle name="Input 9" xfId="9279"/>
    <cellStyle name="Linked Cell 10" xfId="9280"/>
    <cellStyle name="Linked Cell 11" xfId="9281"/>
    <cellStyle name="Linked Cell 12" xfId="9282"/>
    <cellStyle name="Linked Cell 13" xfId="9283"/>
    <cellStyle name="Linked Cell 14" xfId="9284"/>
    <cellStyle name="Linked Cell 15" xfId="9285"/>
    <cellStyle name="Linked Cell 16" xfId="9286"/>
    <cellStyle name="Linked Cell 17" xfId="9287"/>
    <cellStyle name="Linked Cell 18" xfId="9288"/>
    <cellStyle name="Linked Cell 19" xfId="9839"/>
    <cellStyle name="Linked Cell 2" xfId="436"/>
    <cellStyle name="Linked Cell 3" xfId="9289"/>
    <cellStyle name="Linked Cell 4" xfId="9290"/>
    <cellStyle name="Linked Cell 5" xfId="9291"/>
    <cellStyle name="Linked Cell 6" xfId="9292"/>
    <cellStyle name="Linked Cell 7" xfId="9293"/>
    <cellStyle name="Linked Cell 8" xfId="9294"/>
    <cellStyle name="Linked Cell 9" xfId="9295"/>
    <cellStyle name="Neutral 10" xfId="9296"/>
    <cellStyle name="Neutral 11" xfId="9297"/>
    <cellStyle name="Neutral 12" xfId="9298"/>
    <cellStyle name="Neutral 13" xfId="9299"/>
    <cellStyle name="Neutral 14" xfId="9300"/>
    <cellStyle name="Neutral 15" xfId="9301"/>
    <cellStyle name="Neutral 16" xfId="9302"/>
    <cellStyle name="Neutral 17" xfId="9303"/>
    <cellStyle name="Neutral 18" xfId="9304"/>
    <cellStyle name="Neutral 19" xfId="9840"/>
    <cellStyle name="Neutral 2" xfId="437"/>
    <cellStyle name="Neutral 3" xfId="9305"/>
    <cellStyle name="Neutral 4" xfId="9306"/>
    <cellStyle name="Neutral 5" xfId="9307"/>
    <cellStyle name="Neutral 6" xfId="9308"/>
    <cellStyle name="Neutral 7" xfId="9309"/>
    <cellStyle name="Neutral 8" xfId="9310"/>
    <cellStyle name="Neutral 9" xfId="9311"/>
    <cellStyle name="Normal" xfId="0" builtinId="0"/>
    <cellStyle name="Normal 10" xfId="9312"/>
    <cellStyle name="Normal 10 2" xfId="9841"/>
    <cellStyle name="Normal 10 2 2" xfId="9842"/>
    <cellStyle name="Normal 10 2 3" xfId="9843"/>
    <cellStyle name="Normal 10 3" xfId="9844"/>
    <cellStyle name="Normal 11" xfId="9313"/>
    <cellStyle name="Normal 11 2" xfId="9845"/>
    <cellStyle name="Normal 11 2 2" xfId="9846"/>
    <cellStyle name="Normal 11 3" xfId="9847"/>
    <cellStyle name="Normal 12" xfId="9314"/>
    <cellStyle name="Normal 12 2" xfId="9848"/>
    <cellStyle name="Normal 12 3" xfId="9849"/>
    <cellStyle name="Normal 12 3 2" xfId="9850"/>
    <cellStyle name="Normal 12 4" xfId="9851"/>
    <cellStyle name="Normal 13" xfId="8658"/>
    <cellStyle name="Normal 13 2" xfId="9852"/>
    <cellStyle name="Normal 13 2 2" xfId="9853"/>
    <cellStyle name="Normal 13 3" xfId="9854"/>
    <cellStyle name="Normal 14" xfId="9315"/>
    <cellStyle name="Normal 14 18" xfId="9855"/>
    <cellStyle name="Normal 14 2" xfId="9856"/>
    <cellStyle name="Normal 14 3" xfId="9857"/>
    <cellStyle name="Normal 15" xfId="9316"/>
    <cellStyle name="Normal 16" xfId="9317"/>
    <cellStyle name="Normal 17" xfId="9318"/>
    <cellStyle name="Normal 18" xfId="9319"/>
    <cellStyle name="Normal 19" xfId="9320"/>
    <cellStyle name="Normal 2" xfId="438"/>
    <cellStyle name="Normal 2 2" xfId="9321"/>
    <cellStyle name="Normal 2 2 2" xfId="9322"/>
    <cellStyle name="Normal 2 2 2 2" xfId="9858"/>
    <cellStyle name="Normal 2 2 2 3" xfId="9859"/>
    <cellStyle name="Normal 2 2 2 4" xfId="9860"/>
    <cellStyle name="Normal 2 2 3" xfId="9861"/>
    <cellStyle name="Normal 2 3" xfId="9409"/>
    <cellStyle name="Normal 2 3 2" xfId="9862"/>
    <cellStyle name="Normal 2 3 29" xfId="9863"/>
    <cellStyle name="Normal 2 4" xfId="9864"/>
    <cellStyle name="Normal 20" xfId="9323"/>
    <cellStyle name="Normal 20 2" xfId="9324"/>
    <cellStyle name="Normal 21" xfId="9325"/>
    <cellStyle name="Normal 21 2" xfId="9326"/>
    <cellStyle name="Normal 22" xfId="9327"/>
    <cellStyle name="Normal 22 2" xfId="9328"/>
    <cellStyle name="Normal 23" xfId="9329"/>
    <cellStyle name="Normal 24" xfId="9865"/>
    <cellStyle name="Normal 25" xfId="8659"/>
    <cellStyle name="Normal 26" xfId="9866"/>
    <cellStyle name="Normal 27" xfId="9867"/>
    <cellStyle name="Normal 28" xfId="9868"/>
    <cellStyle name="Normal 29" xfId="9869"/>
    <cellStyle name="Normal 3" xfId="439"/>
    <cellStyle name="Normal 3 2" xfId="9330"/>
    <cellStyle name="Normal 3 2 2" xfId="9870"/>
    <cellStyle name="Normal 3 3" xfId="9871"/>
    <cellStyle name="Normal 3 4" xfId="9872"/>
    <cellStyle name="Normal 3 5" xfId="9873"/>
    <cellStyle name="Normal 3 6" xfId="9874"/>
    <cellStyle name="Normal 3 7" xfId="9875"/>
    <cellStyle name="Normal 3 8" xfId="9876"/>
    <cellStyle name="Normal 3 9" xfId="9877"/>
    <cellStyle name="Normal 30" xfId="9878"/>
    <cellStyle name="Normal 31" xfId="9879"/>
    <cellStyle name="Normal 32" xfId="9880"/>
    <cellStyle name="Normal 33" xfId="9881"/>
    <cellStyle name="Normal 34" xfId="9882"/>
    <cellStyle name="Normal 35" xfId="9883"/>
    <cellStyle name="Normal 36" xfId="8660"/>
    <cellStyle name="Normal 37" xfId="8661"/>
    <cellStyle name="Normal 38" xfId="9884"/>
    <cellStyle name="Normal 39" xfId="8662"/>
    <cellStyle name="Normal 4" xfId="440"/>
    <cellStyle name="Normal 4 10" xfId="9885"/>
    <cellStyle name="Normal 4 11" xfId="9886"/>
    <cellStyle name="Normal 4 2" xfId="9887"/>
    <cellStyle name="Normal 4 3" xfId="9888"/>
    <cellStyle name="Normal 4 4" xfId="9889"/>
    <cellStyle name="Normal 4 5" xfId="9890"/>
    <cellStyle name="Normal 4 6" xfId="9891"/>
    <cellStyle name="Normal 4 7" xfId="9892"/>
    <cellStyle name="Normal 4 8" xfId="9893"/>
    <cellStyle name="Normal 4 9" xfId="9894"/>
    <cellStyle name="Normal 40" xfId="8663"/>
    <cellStyle name="Normal 41" xfId="9895"/>
    <cellStyle name="Normal 42" xfId="9896"/>
    <cellStyle name="Normal 43" xfId="9897"/>
    <cellStyle name="Normal 44" xfId="9898"/>
    <cellStyle name="Normal 45" xfId="9899"/>
    <cellStyle name="Normal 46" xfId="9900"/>
    <cellStyle name="Normal 47" xfId="9901"/>
    <cellStyle name="Normal 48" xfId="9902"/>
    <cellStyle name="Normal 49" xfId="9903"/>
    <cellStyle name="Normal 5" xfId="8543"/>
    <cellStyle name="Normal 5 2" xfId="9410"/>
    <cellStyle name="Normal 50" xfId="9904"/>
    <cellStyle name="Normal 51" xfId="9905"/>
    <cellStyle name="Normal 52" xfId="9906"/>
    <cellStyle name="Normal 53" xfId="9907"/>
    <cellStyle name="Normal 54" xfId="9908"/>
    <cellStyle name="Normal 55" xfId="9909"/>
    <cellStyle name="Normal 56" xfId="9910"/>
    <cellStyle name="Normal 57" xfId="9911"/>
    <cellStyle name="Normal 58" xfId="9912"/>
    <cellStyle name="Normal 59" xfId="9913"/>
    <cellStyle name="Normal 6" xfId="8664"/>
    <cellStyle name="Normal 6 2" xfId="9914"/>
    <cellStyle name="Normal 6 2 2" xfId="9915"/>
    <cellStyle name="Normal 6 3" xfId="9916"/>
    <cellStyle name="Normal 60" xfId="9917"/>
    <cellStyle name="Normal 61" xfId="9918"/>
    <cellStyle name="Normal 62" xfId="9919"/>
    <cellStyle name="Normal 63" xfId="9920"/>
    <cellStyle name="Normal 64" xfId="9921"/>
    <cellStyle name="Normal 65" xfId="9922"/>
    <cellStyle name="Normal 66" xfId="9923"/>
    <cellStyle name="Normal 7" xfId="8665"/>
    <cellStyle name="Normal 7 2" xfId="9924"/>
    <cellStyle name="Normal 7 3" xfId="9925"/>
    <cellStyle name="Normal 8" xfId="8666"/>
    <cellStyle name="Normal 8 2" xfId="9926"/>
    <cellStyle name="Normal 8 2 2" xfId="9927"/>
    <cellStyle name="Normal 8 2 2 2" xfId="9928"/>
    <cellStyle name="Normal 8 2 2 3" xfId="9929"/>
    <cellStyle name="Normal 8 3" xfId="9930"/>
    <cellStyle name="Normal 8 4" xfId="9931"/>
    <cellStyle name="Normal 9" xfId="9331"/>
    <cellStyle name="Normal 9 2" xfId="9932"/>
    <cellStyle name="Normal 9 2 2" xfId="9933"/>
    <cellStyle name="Normal 9 2 3" xfId="9934"/>
    <cellStyle name="Normal 9 2 4" xfId="9935"/>
    <cellStyle name="Note 10" xfId="9332"/>
    <cellStyle name="Note 11" xfId="9333"/>
    <cellStyle name="Note 12" xfId="9334"/>
    <cellStyle name="Note 13" xfId="9335"/>
    <cellStyle name="Note 14" xfId="9336"/>
    <cellStyle name="Note 15" xfId="9337"/>
    <cellStyle name="Note 16" xfId="9338"/>
    <cellStyle name="Note 17" xfId="9339"/>
    <cellStyle name="Note 18" xfId="9340"/>
    <cellStyle name="Note 19" xfId="9341"/>
    <cellStyle name="Note 2" xfId="441"/>
    <cellStyle name="Note 2 10" xfId="442"/>
    <cellStyle name="Note 2 10 2" xfId="443"/>
    <cellStyle name="Note 2 10 3" xfId="444"/>
    <cellStyle name="Note 2 10 4" xfId="445"/>
    <cellStyle name="Note 2 11" xfId="446"/>
    <cellStyle name="Note 2 11 2" xfId="447"/>
    <cellStyle name="Note 2 11 3" xfId="448"/>
    <cellStyle name="Note 2 11 4" xfId="449"/>
    <cellStyle name="Note 2 12" xfId="450"/>
    <cellStyle name="Note 2 12 2" xfId="451"/>
    <cellStyle name="Note 2 12 3" xfId="452"/>
    <cellStyle name="Note 2 12 4" xfId="453"/>
    <cellStyle name="Note 2 13" xfId="454"/>
    <cellStyle name="Note 2 13 2" xfId="455"/>
    <cellStyle name="Note 2 13 3" xfId="456"/>
    <cellStyle name="Note 2 13 4" xfId="457"/>
    <cellStyle name="Note 2 14" xfId="458"/>
    <cellStyle name="Note 2 14 2" xfId="459"/>
    <cellStyle name="Note 2 14 3" xfId="460"/>
    <cellStyle name="Note 2 14 4" xfId="461"/>
    <cellStyle name="Note 2 15" xfId="462"/>
    <cellStyle name="Note 2 15 2" xfId="463"/>
    <cellStyle name="Note 2 15 3" xfId="464"/>
    <cellStyle name="Note 2 15 4" xfId="465"/>
    <cellStyle name="Note 2 16" xfId="466"/>
    <cellStyle name="Note 2 16 2" xfId="467"/>
    <cellStyle name="Note 2 16 3" xfId="468"/>
    <cellStyle name="Note 2 16 4" xfId="469"/>
    <cellStyle name="Note 2 17" xfId="470"/>
    <cellStyle name="Note 2 17 2" xfId="471"/>
    <cellStyle name="Note 2 17 3" xfId="472"/>
    <cellStyle name="Note 2 17 4" xfId="473"/>
    <cellStyle name="Note 2 18" xfId="474"/>
    <cellStyle name="Note 2 18 2" xfId="475"/>
    <cellStyle name="Note 2 18 3" xfId="476"/>
    <cellStyle name="Note 2 18 4" xfId="477"/>
    <cellStyle name="Note 2 19" xfId="478"/>
    <cellStyle name="Note 2 19 2" xfId="479"/>
    <cellStyle name="Note 2 19 3" xfId="480"/>
    <cellStyle name="Note 2 19 4" xfId="481"/>
    <cellStyle name="Note 2 2" xfId="482"/>
    <cellStyle name="Note 2 2 2" xfId="483"/>
    <cellStyle name="Note 2 2 3" xfId="484"/>
    <cellStyle name="Note 2 2 4" xfId="485"/>
    <cellStyle name="Note 2 20" xfId="486"/>
    <cellStyle name="Note 2 20 2" xfId="487"/>
    <cellStyle name="Note 2 20 3" xfId="488"/>
    <cellStyle name="Note 2 20 4" xfId="489"/>
    <cellStyle name="Note 2 21" xfId="490"/>
    <cellStyle name="Note 2 21 2" xfId="491"/>
    <cellStyle name="Note 2 21 3" xfId="492"/>
    <cellStyle name="Note 2 21 4" xfId="493"/>
    <cellStyle name="Note 2 22" xfId="494"/>
    <cellStyle name="Note 2 22 2" xfId="495"/>
    <cellStyle name="Note 2 22 3" xfId="496"/>
    <cellStyle name="Note 2 22 4" xfId="497"/>
    <cellStyle name="Note 2 23" xfId="498"/>
    <cellStyle name="Note 2 23 2" xfId="499"/>
    <cellStyle name="Note 2 23 3" xfId="500"/>
    <cellStyle name="Note 2 23 4" xfId="501"/>
    <cellStyle name="Note 2 24" xfId="502"/>
    <cellStyle name="Note 2 24 2" xfId="503"/>
    <cellStyle name="Note 2 24 3" xfId="504"/>
    <cellStyle name="Note 2 24 4" xfId="505"/>
    <cellStyle name="Note 2 25" xfId="506"/>
    <cellStyle name="Note 2 25 2" xfId="507"/>
    <cellStyle name="Note 2 25 3" xfId="508"/>
    <cellStyle name="Note 2 25 4" xfId="509"/>
    <cellStyle name="Note 2 26" xfId="510"/>
    <cellStyle name="Note 2 26 2" xfId="511"/>
    <cellStyle name="Note 2 26 3" xfId="512"/>
    <cellStyle name="Note 2 26 4" xfId="513"/>
    <cellStyle name="Note 2 27" xfId="514"/>
    <cellStyle name="Note 2 27 2" xfId="515"/>
    <cellStyle name="Note 2 27 3" xfId="516"/>
    <cellStyle name="Note 2 27 4" xfId="517"/>
    <cellStyle name="Note 2 28" xfId="518"/>
    <cellStyle name="Note 2 28 2" xfId="519"/>
    <cellStyle name="Note 2 28 3" xfId="520"/>
    <cellStyle name="Note 2 28 4" xfId="521"/>
    <cellStyle name="Note 2 29" xfId="522"/>
    <cellStyle name="Note 2 29 2" xfId="523"/>
    <cellStyle name="Note 2 29 3" xfId="524"/>
    <cellStyle name="Note 2 29 4" xfId="525"/>
    <cellStyle name="Note 2 3" xfId="526"/>
    <cellStyle name="Note 2 3 2" xfId="527"/>
    <cellStyle name="Note 2 3 3" xfId="528"/>
    <cellStyle name="Note 2 3 4" xfId="529"/>
    <cellStyle name="Note 2 30" xfId="530"/>
    <cellStyle name="Note 2 30 2" xfId="531"/>
    <cellStyle name="Note 2 30 3" xfId="532"/>
    <cellStyle name="Note 2 30 4" xfId="533"/>
    <cellStyle name="Note 2 31" xfId="534"/>
    <cellStyle name="Note 2 31 2" xfId="535"/>
    <cellStyle name="Note 2 31 3" xfId="536"/>
    <cellStyle name="Note 2 31 4" xfId="537"/>
    <cellStyle name="Note 2 32" xfId="538"/>
    <cellStyle name="Note 2 32 2" xfId="539"/>
    <cellStyle name="Note 2 32 3" xfId="540"/>
    <cellStyle name="Note 2 32 4" xfId="541"/>
    <cellStyle name="Note 2 33" xfId="542"/>
    <cellStyle name="Note 2 33 2" xfId="543"/>
    <cellStyle name="Note 2 33 3" xfId="544"/>
    <cellStyle name="Note 2 33 4" xfId="545"/>
    <cellStyle name="Note 2 34" xfId="546"/>
    <cellStyle name="Note 2 34 2" xfId="547"/>
    <cellStyle name="Note 2 34 3" xfId="548"/>
    <cellStyle name="Note 2 34 4" xfId="549"/>
    <cellStyle name="Note 2 35" xfId="550"/>
    <cellStyle name="Note 2 35 2" xfId="551"/>
    <cellStyle name="Note 2 35 3" xfId="552"/>
    <cellStyle name="Note 2 35 4" xfId="553"/>
    <cellStyle name="Note 2 36" xfId="554"/>
    <cellStyle name="Note 2 36 2" xfId="555"/>
    <cellStyle name="Note 2 36 3" xfId="556"/>
    <cellStyle name="Note 2 36 4" xfId="557"/>
    <cellStyle name="Note 2 37" xfId="558"/>
    <cellStyle name="Note 2 37 2" xfId="559"/>
    <cellStyle name="Note 2 37 3" xfId="560"/>
    <cellStyle name="Note 2 37 4" xfId="561"/>
    <cellStyle name="Note 2 38" xfId="562"/>
    <cellStyle name="Note 2 38 2" xfId="563"/>
    <cellStyle name="Note 2 38 3" xfId="564"/>
    <cellStyle name="Note 2 38 4" xfId="565"/>
    <cellStyle name="Note 2 39" xfId="566"/>
    <cellStyle name="Note 2 39 2" xfId="567"/>
    <cellStyle name="Note 2 39 3" xfId="568"/>
    <cellStyle name="Note 2 39 4" xfId="569"/>
    <cellStyle name="Note 2 4" xfId="570"/>
    <cellStyle name="Note 2 4 2" xfId="571"/>
    <cellStyle name="Note 2 4 3" xfId="572"/>
    <cellStyle name="Note 2 4 4" xfId="573"/>
    <cellStyle name="Note 2 40" xfId="574"/>
    <cellStyle name="Note 2 40 2" xfId="575"/>
    <cellStyle name="Note 2 40 3" xfId="576"/>
    <cellStyle name="Note 2 40 4" xfId="577"/>
    <cellStyle name="Note 2 41" xfId="578"/>
    <cellStyle name="Note 2 41 2" xfId="579"/>
    <cellStyle name="Note 2 41 3" xfId="580"/>
    <cellStyle name="Note 2 41 4" xfId="581"/>
    <cellStyle name="Note 2 42" xfId="582"/>
    <cellStyle name="Note 2 42 2" xfId="583"/>
    <cellStyle name="Note 2 42 3" xfId="584"/>
    <cellStyle name="Note 2 42 4" xfId="585"/>
    <cellStyle name="Note 2 43" xfId="586"/>
    <cellStyle name="Note 2 43 2" xfId="587"/>
    <cellStyle name="Note 2 43 3" xfId="588"/>
    <cellStyle name="Note 2 43 4" xfId="589"/>
    <cellStyle name="Note 2 44" xfId="590"/>
    <cellStyle name="Note 2 44 2" xfId="591"/>
    <cellStyle name="Note 2 44 3" xfId="592"/>
    <cellStyle name="Note 2 44 4" xfId="593"/>
    <cellStyle name="Note 2 45" xfId="594"/>
    <cellStyle name="Note 2 45 2" xfId="595"/>
    <cellStyle name="Note 2 45 3" xfId="596"/>
    <cellStyle name="Note 2 45 4" xfId="597"/>
    <cellStyle name="Note 2 46" xfId="598"/>
    <cellStyle name="Note 2 46 2" xfId="599"/>
    <cellStyle name="Note 2 46 3" xfId="600"/>
    <cellStyle name="Note 2 46 4" xfId="601"/>
    <cellStyle name="Note 2 47" xfId="602"/>
    <cellStyle name="Note 2 47 2" xfId="603"/>
    <cellStyle name="Note 2 47 3" xfId="604"/>
    <cellStyle name="Note 2 47 4" xfId="605"/>
    <cellStyle name="Note 2 5" xfId="606"/>
    <cellStyle name="Note 2 5 2" xfId="607"/>
    <cellStyle name="Note 2 5 3" xfId="608"/>
    <cellStyle name="Note 2 5 4" xfId="609"/>
    <cellStyle name="Note 2 6" xfId="610"/>
    <cellStyle name="Note 2 6 2" xfId="611"/>
    <cellStyle name="Note 2 6 3" xfId="612"/>
    <cellStyle name="Note 2 6 4" xfId="613"/>
    <cellStyle name="Note 2 7" xfId="614"/>
    <cellStyle name="Note 2 7 2" xfId="615"/>
    <cellStyle name="Note 2 7 3" xfId="616"/>
    <cellStyle name="Note 2 7 4" xfId="617"/>
    <cellStyle name="Note 2 8" xfId="618"/>
    <cellStyle name="Note 2 8 2" xfId="619"/>
    <cellStyle name="Note 2 8 3" xfId="620"/>
    <cellStyle name="Note 2 8 4" xfId="621"/>
    <cellStyle name="Note 2 9" xfId="622"/>
    <cellStyle name="Note 2 9 2" xfId="623"/>
    <cellStyle name="Note 2 9 3" xfId="624"/>
    <cellStyle name="Note 2 9 4" xfId="625"/>
    <cellStyle name="Note 3" xfId="9342"/>
    <cellStyle name="Note 4" xfId="9343"/>
    <cellStyle name="Note 5" xfId="9344"/>
    <cellStyle name="Note 6" xfId="9345"/>
    <cellStyle name="Note 7" xfId="9346"/>
    <cellStyle name="Note 8" xfId="9347"/>
    <cellStyle name="Note 9" xfId="9348"/>
    <cellStyle name="Output 10" xfId="9349"/>
    <cellStyle name="Output 11" xfId="9350"/>
    <cellStyle name="Output 12" xfId="9351"/>
    <cellStyle name="Output 13" xfId="9352"/>
    <cellStyle name="Output 14" xfId="9353"/>
    <cellStyle name="Output 15" xfId="9354"/>
    <cellStyle name="Output 16" xfId="9355"/>
    <cellStyle name="Output 17" xfId="9356"/>
    <cellStyle name="Output 18" xfId="9357"/>
    <cellStyle name="Output 19" xfId="9936"/>
    <cellStyle name="Output 2" xfId="626"/>
    <cellStyle name="Output 2 10" xfId="627"/>
    <cellStyle name="Output 2 10 2" xfId="628"/>
    <cellStyle name="Output 2 10 3" xfId="629"/>
    <cellStyle name="Output 2 10 4" xfId="630"/>
    <cellStyle name="Output 2 11" xfId="631"/>
    <cellStyle name="Output 2 11 2" xfId="632"/>
    <cellStyle name="Output 2 11 3" xfId="633"/>
    <cellStyle name="Output 2 11 4" xfId="634"/>
    <cellStyle name="Output 2 12" xfId="635"/>
    <cellStyle name="Output 2 12 2" xfId="636"/>
    <cellStyle name="Output 2 12 3" xfId="637"/>
    <cellStyle name="Output 2 12 4" xfId="638"/>
    <cellStyle name="Output 2 13" xfId="639"/>
    <cellStyle name="Output 2 13 2" xfId="640"/>
    <cellStyle name="Output 2 13 3" xfId="641"/>
    <cellStyle name="Output 2 13 4" xfId="642"/>
    <cellStyle name="Output 2 14" xfId="643"/>
    <cellStyle name="Output 2 14 2" xfId="644"/>
    <cellStyle name="Output 2 14 3" xfId="645"/>
    <cellStyle name="Output 2 14 4" xfId="646"/>
    <cellStyle name="Output 2 15" xfId="647"/>
    <cellStyle name="Output 2 15 2" xfId="648"/>
    <cellStyle name="Output 2 15 3" xfId="649"/>
    <cellStyle name="Output 2 15 4" xfId="650"/>
    <cellStyle name="Output 2 16" xfId="651"/>
    <cellStyle name="Output 2 16 2" xfId="652"/>
    <cellStyle name="Output 2 16 3" xfId="653"/>
    <cellStyle name="Output 2 16 4" xfId="654"/>
    <cellStyle name="Output 2 17" xfId="655"/>
    <cellStyle name="Output 2 17 2" xfId="656"/>
    <cellStyle name="Output 2 17 3" xfId="657"/>
    <cellStyle name="Output 2 17 4" xfId="658"/>
    <cellStyle name="Output 2 18" xfId="659"/>
    <cellStyle name="Output 2 18 2" xfId="660"/>
    <cellStyle name="Output 2 18 3" xfId="661"/>
    <cellStyle name="Output 2 18 4" xfId="662"/>
    <cellStyle name="Output 2 19" xfId="663"/>
    <cellStyle name="Output 2 19 2" xfId="664"/>
    <cellStyle name="Output 2 19 3" xfId="665"/>
    <cellStyle name="Output 2 19 4" xfId="666"/>
    <cellStyle name="Output 2 2" xfId="667"/>
    <cellStyle name="Output 2 2 2" xfId="668"/>
    <cellStyle name="Output 2 2 3" xfId="669"/>
    <cellStyle name="Output 2 2 4" xfId="670"/>
    <cellStyle name="Output 2 20" xfId="671"/>
    <cellStyle name="Output 2 20 2" xfId="672"/>
    <cellStyle name="Output 2 20 3" xfId="673"/>
    <cellStyle name="Output 2 20 4" xfId="674"/>
    <cellStyle name="Output 2 21" xfId="675"/>
    <cellStyle name="Output 2 21 2" xfId="676"/>
    <cellStyle name="Output 2 21 3" xfId="677"/>
    <cellStyle name="Output 2 21 4" xfId="678"/>
    <cellStyle name="Output 2 22" xfId="679"/>
    <cellStyle name="Output 2 22 2" xfId="680"/>
    <cellStyle name="Output 2 22 3" xfId="681"/>
    <cellStyle name="Output 2 22 4" xfId="682"/>
    <cellStyle name="Output 2 23" xfId="683"/>
    <cellStyle name="Output 2 23 2" xfId="684"/>
    <cellStyle name="Output 2 23 3" xfId="685"/>
    <cellStyle name="Output 2 23 4" xfId="686"/>
    <cellStyle name="Output 2 24" xfId="687"/>
    <cellStyle name="Output 2 24 2" xfId="688"/>
    <cellStyle name="Output 2 24 3" xfId="689"/>
    <cellStyle name="Output 2 24 4" xfId="690"/>
    <cellStyle name="Output 2 25" xfId="691"/>
    <cellStyle name="Output 2 25 2" xfId="692"/>
    <cellStyle name="Output 2 25 3" xfId="693"/>
    <cellStyle name="Output 2 25 4" xfId="694"/>
    <cellStyle name="Output 2 26" xfId="695"/>
    <cellStyle name="Output 2 26 2" xfId="696"/>
    <cellStyle name="Output 2 26 3" xfId="697"/>
    <cellStyle name="Output 2 26 4" xfId="698"/>
    <cellStyle name="Output 2 27" xfId="699"/>
    <cellStyle name="Output 2 27 2" xfId="700"/>
    <cellStyle name="Output 2 27 3" xfId="701"/>
    <cellStyle name="Output 2 27 4" xfId="702"/>
    <cellStyle name="Output 2 28" xfId="703"/>
    <cellStyle name="Output 2 28 2" xfId="704"/>
    <cellStyle name="Output 2 28 3" xfId="705"/>
    <cellStyle name="Output 2 28 4" xfId="706"/>
    <cellStyle name="Output 2 29" xfId="707"/>
    <cellStyle name="Output 2 29 2" xfId="708"/>
    <cellStyle name="Output 2 29 3" xfId="709"/>
    <cellStyle name="Output 2 29 4" xfId="710"/>
    <cellStyle name="Output 2 3" xfId="711"/>
    <cellStyle name="Output 2 3 2" xfId="712"/>
    <cellStyle name="Output 2 3 3" xfId="713"/>
    <cellStyle name="Output 2 3 4" xfId="714"/>
    <cellStyle name="Output 2 30" xfId="715"/>
    <cellStyle name="Output 2 30 2" xfId="716"/>
    <cellStyle name="Output 2 30 3" xfId="717"/>
    <cellStyle name="Output 2 30 4" xfId="718"/>
    <cellStyle name="Output 2 31" xfId="719"/>
    <cellStyle name="Output 2 31 2" xfId="720"/>
    <cellStyle name="Output 2 31 3" xfId="721"/>
    <cellStyle name="Output 2 31 4" xfId="722"/>
    <cellStyle name="Output 2 32" xfId="723"/>
    <cellStyle name="Output 2 32 2" xfId="724"/>
    <cellStyle name="Output 2 32 3" xfId="725"/>
    <cellStyle name="Output 2 32 4" xfId="726"/>
    <cellStyle name="Output 2 33" xfId="727"/>
    <cellStyle name="Output 2 33 2" xfId="728"/>
    <cellStyle name="Output 2 33 3" xfId="729"/>
    <cellStyle name="Output 2 33 4" xfId="730"/>
    <cellStyle name="Output 2 34" xfId="731"/>
    <cellStyle name="Output 2 34 2" xfId="732"/>
    <cellStyle name="Output 2 34 3" xfId="733"/>
    <cellStyle name="Output 2 34 4" xfId="734"/>
    <cellStyle name="Output 2 35" xfId="735"/>
    <cellStyle name="Output 2 35 2" xfId="736"/>
    <cellStyle name="Output 2 35 3" xfId="737"/>
    <cellStyle name="Output 2 35 4" xfId="738"/>
    <cellStyle name="Output 2 36" xfId="739"/>
    <cellStyle name="Output 2 36 2" xfId="740"/>
    <cellStyle name="Output 2 36 3" xfId="741"/>
    <cellStyle name="Output 2 36 4" xfId="742"/>
    <cellStyle name="Output 2 37" xfId="743"/>
    <cellStyle name="Output 2 37 2" xfId="744"/>
    <cellStyle name="Output 2 37 3" xfId="745"/>
    <cellStyle name="Output 2 37 4" xfId="746"/>
    <cellStyle name="Output 2 38" xfId="747"/>
    <cellStyle name="Output 2 38 2" xfId="748"/>
    <cellStyle name="Output 2 38 3" xfId="749"/>
    <cellStyle name="Output 2 38 4" xfId="750"/>
    <cellStyle name="Output 2 39" xfId="751"/>
    <cellStyle name="Output 2 39 2" xfId="752"/>
    <cellStyle name="Output 2 39 3" xfId="753"/>
    <cellStyle name="Output 2 39 4" xfId="754"/>
    <cellStyle name="Output 2 4" xfId="755"/>
    <cellStyle name="Output 2 4 2" xfId="756"/>
    <cellStyle name="Output 2 4 3" xfId="757"/>
    <cellStyle name="Output 2 4 4" xfId="758"/>
    <cellStyle name="Output 2 40" xfId="759"/>
    <cellStyle name="Output 2 40 2" xfId="760"/>
    <cellStyle name="Output 2 40 3" xfId="761"/>
    <cellStyle name="Output 2 40 4" xfId="762"/>
    <cellStyle name="Output 2 41" xfId="763"/>
    <cellStyle name="Output 2 41 2" xfId="764"/>
    <cellStyle name="Output 2 41 3" xfId="765"/>
    <cellStyle name="Output 2 41 4" xfId="766"/>
    <cellStyle name="Output 2 42" xfId="767"/>
    <cellStyle name="Output 2 42 2" xfId="768"/>
    <cellStyle name="Output 2 42 3" xfId="769"/>
    <cellStyle name="Output 2 42 4" xfId="770"/>
    <cellStyle name="Output 2 43" xfId="771"/>
    <cellStyle name="Output 2 43 2" xfId="772"/>
    <cellStyle name="Output 2 43 3" xfId="773"/>
    <cellStyle name="Output 2 43 4" xfId="774"/>
    <cellStyle name="Output 2 44" xfId="775"/>
    <cellStyle name="Output 2 44 2" xfId="776"/>
    <cellStyle name="Output 2 44 3" xfId="777"/>
    <cellStyle name="Output 2 44 4" xfId="778"/>
    <cellStyle name="Output 2 45" xfId="779"/>
    <cellStyle name="Output 2 45 2" xfId="780"/>
    <cellStyle name="Output 2 45 3" xfId="781"/>
    <cellStyle name="Output 2 45 4" xfId="782"/>
    <cellStyle name="Output 2 46" xfId="783"/>
    <cellStyle name="Output 2 46 2" xfId="784"/>
    <cellStyle name="Output 2 46 3" xfId="785"/>
    <cellStyle name="Output 2 46 4" xfId="786"/>
    <cellStyle name="Output 2 47" xfId="787"/>
    <cellStyle name="Output 2 47 2" xfId="788"/>
    <cellStyle name="Output 2 47 3" xfId="789"/>
    <cellStyle name="Output 2 47 4" xfId="790"/>
    <cellStyle name="Output 2 48" xfId="791"/>
    <cellStyle name="Output 2 48 2" xfId="792"/>
    <cellStyle name="Output 2 48 3" xfId="793"/>
    <cellStyle name="Output 2 48 4" xfId="794"/>
    <cellStyle name="Output 2 49" xfId="795"/>
    <cellStyle name="Output 2 49 2" xfId="796"/>
    <cellStyle name="Output 2 49 3" xfId="797"/>
    <cellStyle name="Output 2 49 4" xfId="798"/>
    <cellStyle name="Output 2 5" xfId="799"/>
    <cellStyle name="Output 2 5 2" xfId="800"/>
    <cellStyle name="Output 2 5 3" xfId="801"/>
    <cellStyle name="Output 2 5 4" xfId="802"/>
    <cellStyle name="Output 2 50" xfId="803"/>
    <cellStyle name="Output 2 50 2" xfId="804"/>
    <cellStyle name="Output 2 50 3" xfId="805"/>
    <cellStyle name="Output 2 50 4" xfId="806"/>
    <cellStyle name="Output 2 51" xfId="807"/>
    <cellStyle name="Output 2 51 2" xfId="808"/>
    <cellStyle name="Output 2 51 3" xfId="809"/>
    <cellStyle name="Output 2 51 4" xfId="810"/>
    <cellStyle name="Output 2 52" xfId="811"/>
    <cellStyle name="Output 2 52 2" xfId="812"/>
    <cellStyle name="Output 2 52 3" xfId="813"/>
    <cellStyle name="Output 2 52 4" xfId="814"/>
    <cellStyle name="Output 2 6" xfId="815"/>
    <cellStyle name="Output 2 6 2" xfId="816"/>
    <cellStyle name="Output 2 6 3" xfId="817"/>
    <cellStyle name="Output 2 6 4" xfId="818"/>
    <cellStyle name="Output 2 7" xfId="819"/>
    <cellStyle name="Output 2 7 2" xfId="820"/>
    <cellStyle name="Output 2 7 3" xfId="821"/>
    <cellStyle name="Output 2 7 4" xfId="822"/>
    <cellStyle name="Output 2 8" xfId="823"/>
    <cellStyle name="Output 2 8 2" xfId="824"/>
    <cellStyle name="Output 2 8 3" xfId="825"/>
    <cellStyle name="Output 2 8 4" xfId="826"/>
    <cellStyle name="Output 2 9" xfId="827"/>
    <cellStyle name="Output 2 9 2" xfId="828"/>
    <cellStyle name="Output 2 9 3" xfId="829"/>
    <cellStyle name="Output 2 9 4" xfId="830"/>
    <cellStyle name="Output 3" xfId="9358"/>
    <cellStyle name="Output 4" xfId="9359"/>
    <cellStyle name="Output 5" xfId="9360"/>
    <cellStyle name="Output 6" xfId="9361"/>
    <cellStyle name="Output 7" xfId="9362"/>
    <cellStyle name="Output 8" xfId="9363"/>
    <cellStyle name="Output 9" xfId="9364"/>
    <cellStyle name="Percent 2" xfId="831"/>
    <cellStyle name="Percent 2 10" xfId="9937"/>
    <cellStyle name="Percent 2 10 2" xfId="9938"/>
    <cellStyle name="Percent 2 2" xfId="832"/>
    <cellStyle name="Percent 2 2 2" xfId="9939"/>
    <cellStyle name="Percent 2 2 2 2" xfId="9940"/>
    <cellStyle name="Percent 2 2 2 2 2" xfId="9941"/>
    <cellStyle name="Percent 2 2 2 2 3" xfId="9942"/>
    <cellStyle name="Percent 2 2 2 2 3 2" xfId="9943"/>
    <cellStyle name="Percent 2 2 2 3" xfId="9944"/>
    <cellStyle name="Percent 2 2 3" xfId="9945"/>
    <cellStyle name="Percent 2 2 4" xfId="9946"/>
    <cellStyle name="Percent 2 2 4 2" xfId="9947"/>
    <cellStyle name="Percent 2 3" xfId="9948"/>
    <cellStyle name="Percent 2 4" xfId="9949"/>
    <cellStyle name="Percent 2 5" xfId="9950"/>
    <cellStyle name="Percent 2 6" xfId="9951"/>
    <cellStyle name="Percent 2 7" xfId="9952"/>
    <cellStyle name="Percent 2 8" xfId="9953"/>
    <cellStyle name="Percent 2 9" xfId="9954"/>
    <cellStyle name="Percent 2 9 2" xfId="9955"/>
    <cellStyle name="Percent 2 9 3" xfId="9956"/>
    <cellStyle name="Percent 2 9 3 2" xfId="9957"/>
    <cellStyle name="Percent 3" xfId="833"/>
    <cellStyle name="Percent 3 2" xfId="9958"/>
    <cellStyle name="Percent 3 2 2" xfId="9959"/>
    <cellStyle name="Percent 3 2 3" xfId="9960"/>
    <cellStyle name="Percent 3 2 3 2" xfId="9961"/>
    <cellStyle name="Percent 3 3" xfId="9962"/>
    <cellStyle name="Percent 3 3 2" xfId="9963"/>
    <cellStyle name="Percent 3 3 3" xfId="9964"/>
    <cellStyle name="Percent 3 3 3 2" xfId="9965"/>
    <cellStyle name="Percent 3 4" xfId="9966"/>
    <cellStyle name="Percent 3 4 2" xfId="9967"/>
    <cellStyle name="Percent 3 4 3" xfId="9968"/>
    <cellStyle name="Percent 3 4 3 2" xfId="9969"/>
    <cellStyle name="Percent 3 5" xfId="9970"/>
    <cellStyle name="Percent 3 5 2" xfId="9971"/>
    <cellStyle name="Percent 3 5 3" xfId="9972"/>
    <cellStyle name="Percent 3 5 3 2" xfId="9973"/>
    <cellStyle name="Percent 3 6" xfId="9974"/>
    <cellStyle name="Percent 3 6 2" xfId="9975"/>
    <cellStyle name="Percent 3 6 3" xfId="9976"/>
    <cellStyle name="Percent 3 6 3 2" xfId="9977"/>
    <cellStyle name="Percent 3 7" xfId="9978"/>
    <cellStyle name="Percent 3 7 2" xfId="9979"/>
    <cellStyle name="Percent 3 7 3" xfId="9980"/>
    <cellStyle name="Percent 3 7 3 2" xfId="9981"/>
    <cellStyle name="Percent 3 8" xfId="9982"/>
    <cellStyle name="Percent 3 9" xfId="9983"/>
    <cellStyle name="Percent 4" xfId="834"/>
    <cellStyle name="Percent 4 2" xfId="8667"/>
    <cellStyle name="Percent 4 2 2" xfId="9984"/>
    <cellStyle name="Percent 4 2 2 2" xfId="9985"/>
    <cellStyle name="Percent 4 2 2 3" xfId="9986"/>
    <cellStyle name="Percent 4 2 2 3 2" xfId="9987"/>
    <cellStyle name="Percent 4 2 3" xfId="9988"/>
    <cellStyle name="Percent 4 2 3 2" xfId="9989"/>
    <cellStyle name="Percent 4 2 3 3" xfId="9990"/>
    <cellStyle name="Percent 4 2 3 3 2" xfId="9991"/>
    <cellStyle name="Percent 4 2 4" xfId="9992"/>
    <cellStyle name="Percent 4 3" xfId="9993"/>
    <cellStyle name="Percent 4 3 2" xfId="9994"/>
    <cellStyle name="Percent 4 3 3" xfId="9995"/>
    <cellStyle name="Percent 4 3 3 2" xfId="9996"/>
    <cellStyle name="Percent 4 4" xfId="9997"/>
    <cellStyle name="Percent 4 5" xfId="9998"/>
    <cellStyle name="Percent 4 5 2" xfId="9999"/>
    <cellStyle name="Percent 4 6" xfId="10000"/>
    <cellStyle name="Percent 5" xfId="10001"/>
    <cellStyle name="Percent 5 2" xfId="10002"/>
    <cellStyle name="Percent 5 2 2" xfId="10003"/>
    <cellStyle name="Percent 5 3" xfId="10004"/>
    <cellStyle name="Percent 5 3 2" xfId="10005"/>
    <cellStyle name="Percent 5 3 2 2" xfId="10006"/>
    <cellStyle name="Percent 5 3 3" xfId="10007"/>
    <cellStyle name="Percent 5 3 4" xfId="10008"/>
    <cellStyle name="Percent 5 4" xfId="10009"/>
    <cellStyle name="Percent 6" xfId="10010"/>
    <cellStyle name="Percent 6 2" xfId="10011"/>
    <cellStyle name="Percent 6 2 2" xfId="10012"/>
    <cellStyle name="Percent 6 2 3" xfId="10013"/>
    <cellStyle name="Percent 6 3" xfId="10014"/>
    <cellStyle name="Percent 7" xfId="10015"/>
    <cellStyle name="Percent 7 2" xfId="10016"/>
    <cellStyle name="Percent 8" xfId="10017"/>
    <cellStyle name="SAPBEXaggData" xfId="835"/>
    <cellStyle name="SAPBEXaggData 10" xfId="836"/>
    <cellStyle name="SAPBEXaggData 10 2" xfId="837"/>
    <cellStyle name="SAPBEXaggData 10 3" xfId="838"/>
    <cellStyle name="SAPBEXaggData 10 4" xfId="839"/>
    <cellStyle name="SAPBEXaggData 11" xfId="840"/>
    <cellStyle name="SAPBEXaggData 11 2" xfId="841"/>
    <cellStyle name="SAPBEXaggData 11 3" xfId="842"/>
    <cellStyle name="SAPBEXaggData 11 4" xfId="843"/>
    <cellStyle name="SAPBEXaggData 12" xfId="844"/>
    <cellStyle name="SAPBEXaggData 12 2" xfId="845"/>
    <cellStyle name="SAPBEXaggData 12 3" xfId="846"/>
    <cellStyle name="SAPBEXaggData 12 4" xfId="847"/>
    <cellStyle name="SAPBEXaggData 13" xfId="848"/>
    <cellStyle name="SAPBEXaggData 13 2" xfId="849"/>
    <cellStyle name="SAPBEXaggData 13 3" xfId="850"/>
    <cellStyle name="SAPBEXaggData 13 4" xfId="851"/>
    <cellStyle name="SAPBEXaggData 14" xfId="852"/>
    <cellStyle name="SAPBEXaggData 14 2" xfId="853"/>
    <cellStyle name="SAPBEXaggData 14 3" xfId="854"/>
    <cellStyle name="SAPBEXaggData 14 4" xfId="855"/>
    <cellStyle name="SAPBEXaggData 15" xfId="856"/>
    <cellStyle name="SAPBEXaggData 15 2" xfId="857"/>
    <cellStyle name="SAPBEXaggData 15 3" xfId="858"/>
    <cellStyle name="SAPBEXaggData 15 4" xfId="859"/>
    <cellStyle name="SAPBEXaggData 16" xfId="860"/>
    <cellStyle name="SAPBEXaggData 16 2" xfId="861"/>
    <cellStyle name="SAPBEXaggData 16 3" xfId="862"/>
    <cellStyle name="SAPBEXaggData 16 4" xfId="863"/>
    <cellStyle name="SAPBEXaggData 17" xfId="864"/>
    <cellStyle name="SAPBEXaggData 17 2" xfId="865"/>
    <cellStyle name="SAPBEXaggData 17 3" xfId="866"/>
    <cellStyle name="SAPBEXaggData 17 4" xfId="867"/>
    <cellStyle name="SAPBEXaggData 18" xfId="868"/>
    <cellStyle name="SAPBEXaggData 18 2" xfId="869"/>
    <cellStyle name="SAPBEXaggData 18 3" xfId="870"/>
    <cellStyle name="SAPBEXaggData 18 4" xfId="871"/>
    <cellStyle name="SAPBEXaggData 19" xfId="872"/>
    <cellStyle name="SAPBEXaggData 19 2" xfId="873"/>
    <cellStyle name="SAPBEXaggData 19 3" xfId="874"/>
    <cellStyle name="SAPBEXaggData 19 4" xfId="875"/>
    <cellStyle name="SAPBEXaggData 2" xfId="876"/>
    <cellStyle name="SAPBEXaggData 2 2" xfId="877"/>
    <cellStyle name="SAPBEXaggData 2 3" xfId="878"/>
    <cellStyle name="SAPBEXaggData 2 4" xfId="879"/>
    <cellStyle name="SAPBEXaggData 20" xfId="880"/>
    <cellStyle name="SAPBEXaggData 20 2" xfId="881"/>
    <cellStyle name="SAPBEXaggData 20 3" xfId="882"/>
    <cellStyle name="SAPBEXaggData 20 4" xfId="883"/>
    <cellStyle name="SAPBEXaggData 21" xfId="884"/>
    <cellStyle name="SAPBEXaggData 21 2" xfId="885"/>
    <cellStyle name="SAPBEXaggData 21 3" xfId="886"/>
    <cellStyle name="SAPBEXaggData 21 4" xfId="887"/>
    <cellStyle name="SAPBEXaggData 22" xfId="888"/>
    <cellStyle name="SAPBEXaggData 22 2" xfId="889"/>
    <cellStyle name="SAPBEXaggData 22 3" xfId="890"/>
    <cellStyle name="SAPBEXaggData 22 4" xfId="891"/>
    <cellStyle name="SAPBEXaggData 23" xfId="892"/>
    <cellStyle name="SAPBEXaggData 23 2" xfId="893"/>
    <cellStyle name="SAPBEXaggData 23 3" xfId="894"/>
    <cellStyle name="SAPBEXaggData 23 4" xfId="895"/>
    <cellStyle name="SAPBEXaggData 24" xfId="896"/>
    <cellStyle name="SAPBEXaggData 24 2" xfId="897"/>
    <cellStyle name="SAPBEXaggData 24 3" xfId="898"/>
    <cellStyle name="SAPBEXaggData 24 4" xfId="899"/>
    <cellStyle name="SAPBEXaggData 25" xfId="900"/>
    <cellStyle name="SAPBEXaggData 25 2" xfId="901"/>
    <cellStyle name="SAPBEXaggData 25 3" xfId="902"/>
    <cellStyle name="SAPBEXaggData 25 4" xfId="903"/>
    <cellStyle name="SAPBEXaggData 26" xfId="904"/>
    <cellStyle name="SAPBEXaggData 26 2" xfId="905"/>
    <cellStyle name="SAPBEXaggData 26 3" xfId="906"/>
    <cellStyle name="SAPBEXaggData 26 4" xfId="907"/>
    <cellStyle name="SAPBEXaggData 27" xfId="908"/>
    <cellStyle name="SAPBEXaggData 27 2" xfId="909"/>
    <cellStyle name="SAPBEXaggData 27 3" xfId="910"/>
    <cellStyle name="SAPBEXaggData 27 4" xfId="911"/>
    <cellStyle name="SAPBEXaggData 28" xfId="912"/>
    <cellStyle name="SAPBEXaggData 28 2" xfId="913"/>
    <cellStyle name="SAPBEXaggData 28 3" xfId="914"/>
    <cellStyle name="SAPBEXaggData 28 4" xfId="915"/>
    <cellStyle name="SAPBEXaggData 29" xfId="916"/>
    <cellStyle name="SAPBEXaggData 29 2" xfId="917"/>
    <cellStyle name="SAPBEXaggData 29 3" xfId="918"/>
    <cellStyle name="SAPBEXaggData 29 4" xfId="919"/>
    <cellStyle name="SAPBEXaggData 3" xfId="920"/>
    <cellStyle name="SAPBEXaggData 3 2" xfId="921"/>
    <cellStyle name="SAPBEXaggData 3 3" xfId="922"/>
    <cellStyle name="SAPBEXaggData 3 4" xfId="923"/>
    <cellStyle name="SAPBEXaggData 30" xfId="924"/>
    <cellStyle name="SAPBEXaggData 30 2" xfId="925"/>
    <cellStyle name="SAPBEXaggData 30 3" xfId="926"/>
    <cellStyle name="SAPBEXaggData 30 4" xfId="927"/>
    <cellStyle name="SAPBEXaggData 31" xfId="928"/>
    <cellStyle name="SAPBEXaggData 31 2" xfId="929"/>
    <cellStyle name="SAPBEXaggData 31 3" xfId="930"/>
    <cellStyle name="SAPBEXaggData 31 4" xfId="931"/>
    <cellStyle name="SAPBEXaggData 32" xfId="932"/>
    <cellStyle name="SAPBEXaggData 32 2" xfId="933"/>
    <cellStyle name="SAPBEXaggData 32 3" xfId="934"/>
    <cellStyle name="SAPBEXaggData 32 4" xfId="935"/>
    <cellStyle name="SAPBEXaggData 33" xfId="936"/>
    <cellStyle name="SAPBEXaggData 33 2" xfId="937"/>
    <cellStyle name="SAPBEXaggData 33 3" xfId="938"/>
    <cellStyle name="SAPBEXaggData 33 4" xfId="939"/>
    <cellStyle name="SAPBEXaggData 34" xfId="940"/>
    <cellStyle name="SAPBEXaggData 34 2" xfId="941"/>
    <cellStyle name="SAPBEXaggData 34 3" xfId="942"/>
    <cellStyle name="SAPBEXaggData 34 4" xfId="943"/>
    <cellStyle name="SAPBEXaggData 35" xfId="944"/>
    <cellStyle name="SAPBEXaggData 35 2" xfId="945"/>
    <cellStyle name="SAPBEXaggData 35 3" xfId="946"/>
    <cellStyle name="SAPBEXaggData 35 4" xfId="947"/>
    <cellStyle name="SAPBEXaggData 36" xfId="948"/>
    <cellStyle name="SAPBEXaggData 36 2" xfId="949"/>
    <cellStyle name="SAPBEXaggData 36 3" xfId="950"/>
    <cellStyle name="SAPBEXaggData 36 4" xfId="951"/>
    <cellStyle name="SAPBEXaggData 37" xfId="952"/>
    <cellStyle name="SAPBEXaggData 37 2" xfId="953"/>
    <cellStyle name="SAPBEXaggData 37 3" xfId="954"/>
    <cellStyle name="SAPBEXaggData 37 4" xfId="955"/>
    <cellStyle name="SAPBEXaggData 38" xfId="956"/>
    <cellStyle name="SAPBEXaggData 38 2" xfId="957"/>
    <cellStyle name="SAPBEXaggData 38 3" xfId="958"/>
    <cellStyle name="SAPBEXaggData 38 4" xfId="959"/>
    <cellStyle name="SAPBEXaggData 39" xfId="960"/>
    <cellStyle name="SAPBEXaggData 39 2" xfId="961"/>
    <cellStyle name="SAPBEXaggData 39 3" xfId="962"/>
    <cellStyle name="SAPBEXaggData 39 4" xfId="963"/>
    <cellStyle name="SAPBEXaggData 4" xfId="964"/>
    <cellStyle name="SAPBEXaggData 4 2" xfId="965"/>
    <cellStyle name="SAPBEXaggData 4 3" xfId="966"/>
    <cellStyle name="SAPBEXaggData 4 4" xfId="967"/>
    <cellStyle name="SAPBEXaggData 40" xfId="968"/>
    <cellStyle name="SAPBEXaggData 40 2" xfId="969"/>
    <cellStyle name="SAPBEXaggData 40 3" xfId="970"/>
    <cellStyle name="SAPBEXaggData 40 4" xfId="971"/>
    <cellStyle name="SAPBEXaggData 41" xfId="972"/>
    <cellStyle name="SAPBEXaggData 41 2" xfId="973"/>
    <cellStyle name="SAPBEXaggData 41 3" xfId="974"/>
    <cellStyle name="SAPBEXaggData 41 4" xfId="975"/>
    <cellStyle name="SAPBEXaggData 42" xfId="976"/>
    <cellStyle name="SAPBEXaggData 42 2" xfId="977"/>
    <cellStyle name="SAPBEXaggData 42 3" xfId="978"/>
    <cellStyle name="SAPBEXaggData 42 4" xfId="979"/>
    <cellStyle name="SAPBEXaggData 43" xfId="980"/>
    <cellStyle name="SAPBEXaggData 43 2" xfId="981"/>
    <cellStyle name="SAPBEXaggData 43 3" xfId="982"/>
    <cellStyle name="SAPBEXaggData 43 4" xfId="983"/>
    <cellStyle name="SAPBEXaggData 44" xfId="984"/>
    <cellStyle name="SAPBEXaggData 44 2" xfId="985"/>
    <cellStyle name="SAPBEXaggData 44 3" xfId="986"/>
    <cellStyle name="SAPBEXaggData 44 4" xfId="987"/>
    <cellStyle name="SAPBEXaggData 45" xfId="988"/>
    <cellStyle name="SAPBEXaggData 45 2" xfId="989"/>
    <cellStyle name="SAPBEXaggData 45 3" xfId="990"/>
    <cellStyle name="SAPBEXaggData 45 4" xfId="991"/>
    <cellStyle name="SAPBEXaggData 46" xfId="992"/>
    <cellStyle name="SAPBEXaggData 46 2" xfId="993"/>
    <cellStyle name="SAPBEXaggData 46 3" xfId="994"/>
    <cellStyle name="SAPBEXaggData 46 4" xfId="995"/>
    <cellStyle name="SAPBEXaggData 47" xfId="996"/>
    <cellStyle name="SAPBEXaggData 47 2" xfId="997"/>
    <cellStyle name="SAPBEXaggData 47 3" xfId="998"/>
    <cellStyle name="SAPBEXaggData 47 4" xfId="999"/>
    <cellStyle name="SAPBEXaggData 5" xfId="1000"/>
    <cellStyle name="SAPBEXaggData 5 2" xfId="1001"/>
    <cellStyle name="SAPBEXaggData 5 3" xfId="1002"/>
    <cellStyle name="SAPBEXaggData 5 4" xfId="1003"/>
    <cellStyle name="SAPBEXaggData 6" xfId="1004"/>
    <cellStyle name="SAPBEXaggData 6 2" xfId="1005"/>
    <cellStyle name="SAPBEXaggData 6 3" xfId="1006"/>
    <cellStyle name="SAPBEXaggData 6 4" xfId="1007"/>
    <cellStyle name="SAPBEXaggData 7" xfId="1008"/>
    <cellStyle name="SAPBEXaggData 7 2" xfId="1009"/>
    <cellStyle name="SAPBEXaggData 7 3" xfId="1010"/>
    <cellStyle name="SAPBEXaggData 7 4" xfId="1011"/>
    <cellStyle name="SAPBEXaggData 8" xfId="1012"/>
    <cellStyle name="SAPBEXaggData 8 2" xfId="1013"/>
    <cellStyle name="SAPBEXaggData 8 3" xfId="1014"/>
    <cellStyle name="SAPBEXaggData 8 4" xfId="1015"/>
    <cellStyle name="SAPBEXaggData 9" xfId="1016"/>
    <cellStyle name="SAPBEXaggData 9 2" xfId="1017"/>
    <cellStyle name="SAPBEXaggData 9 3" xfId="1018"/>
    <cellStyle name="SAPBEXaggData 9 4" xfId="1019"/>
    <cellStyle name="SAPBEXaggDataEmph" xfId="1020"/>
    <cellStyle name="SAPBEXaggDataEmph 10" xfId="1021"/>
    <cellStyle name="SAPBEXaggDataEmph 10 2" xfId="1022"/>
    <cellStyle name="SAPBEXaggDataEmph 10 3" xfId="1023"/>
    <cellStyle name="SAPBEXaggDataEmph 10 4" xfId="1024"/>
    <cellStyle name="SAPBEXaggDataEmph 11" xfId="1025"/>
    <cellStyle name="SAPBEXaggDataEmph 11 2" xfId="1026"/>
    <cellStyle name="SAPBEXaggDataEmph 11 3" xfId="1027"/>
    <cellStyle name="SAPBEXaggDataEmph 11 4" xfId="1028"/>
    <cellStyle name="SAPBEXaggDataEmph 12" xfId="1029"/>
    <cellStyle name="SAPBEXaggDataEmph 12 2" xfId="1030"/>
    <cellStyle name="SAPBEXaggDataEmph 12 3" xfId="1031"/>
    <cellStyle name="SAPBEXaggDataEmph 12 4" xfId="1032"/>
    <cellStyle name="SAPBEXaggDataEmph 13" xfId="1033"/>
    <cellStyle name="SAPBEXaggDataEmph 13 2" xfId="1034"/>
    <cellStyle name="SAPBEXaggDataEmph 13 3" xfId="1035"/>
    <cellStyle name="SAPBEXaggDataEmph 13 4" xfId="1036"/>
    <cellStyle name="SAPBEXaggDataEmph 14" xfId="1037"/>
    <cellStyle name="SAPBEXaggDataEmph 14 2" xfId="1038"/>
    <cellStyle name="SAPBEXaggDataEmph 14 3" xfId="1039"/>
    <cellStyle name="SAPBEXaggDataEmph 14 4" xfId="1040"/>
    <cellStyle name="SAPBEXaggDataEmph 15" xfId="1041"/>
    <cellStyle name="SAPBEXaggDataEmph 15 2" xfId="1042"/>
    <cellStyle name="SAPBEXaggDataEmph 15 3" xfId="1043"/>
    <cellStyle name="SAPBEXaggDataEmph 15 4" xfId="1044"/>
    <cellStyle name="SAPBEXaggDataEmph 16" xfId="1045"/>
    <cellStyle name="SAPBEXaggDataEmph 16 2" xfId="1046"/>
    <cellStyle name="SAPBEXaggDataEmph 16 3" xfId="1047"/>
    <cellStyle name="SAPBEXaggDataEmph 16 4" xfId="1048"/>
    <cellStyle name="SAPBEXaggDataEmph 17" xfId="1049"/>
    <cellStyle name="SAPBEXaggDataEmph 17 2" xfId="1050"/>
    <cellStyle name="SAPBEXaggDataEmph 17 3" xfId="1051"/>
    <cellStyle name="SAPBEXaggDataEmph 17 4" xfId="1052"/>
    <cellStyle name="SAPBEXaggDataEmph 18" xfId="1053"/>
    <cellStyle name="SAPBEXaggDataEmph 18 2" xfId="1054"/>
    <cellStyle name="SAPBEXaggDataEmph 18 3" xfId="1055"/>
    <cellStyle name="SAPBEXaggDataEmph 18 4" xfId="1056"/>
    <cellStyle name="SAPBEXaggDataEmph 19" xfId="1057"/>
    <cellStyle name="SAPBEXaggDataEmph 19 2" xfId="1058"/>
    <cellStyle name="SAPBEXaggDataEmph 19 3" xfId="1059"/>
    <cellStyle name="SAPBEXaggDataEmph 19 4" xfId="1060"/>
    <cellStyle name="SAPBEXaggDataEmph 2" xfId="1061"/>
    <cellStyle name="SAPBEXaggDataEmph 2 2" xfId="1062"/>
    <cellStyle name="SAPBEXaggDataEmph 2 3" xfId="1063"/>
    <cellStyle name="SAPBEXaggDataEmph 2 4" xfId="1064"/>
    <cellStyle name="SAPBEXaggDataEmph 20" xfId="1065"/>
    <cellStyle name="SAPBEXaggDataEmph 20 2" xfId="1066"/>
    <cellStyle name="SAPBEXaggDataEmph 20 3" xfId="1067"/>
    <cellStyle name="SAPBEXaggDataEmph 20 4" xfId="1068"/>
    <cellStyle name="SAPBEXaggDataEmph 21" xfId="1069"/>
    <cellStyle name="SAPBEXaggDataEmph 21 2" xfId="1070"/>
    <cellStyle name="SAPBEXaggDataEmph 21 3" xfId="1071"/>
    <cellStyle name="SAPBEXaggDataEmph 21 4" xfId="1072"/>
    <cellStyle name="SAPBEXaggDataEmph 22" xfId="1073"/>
    <cellStyle name="SAPBEXaggDataEmph 22 2" xfId="1074"/>
    <cellStyle name="SAPBEXaggDataEmph 22 3" xfId="1075"/>
    <cellStyle name="SAPBEXaggDataEmph 22 4" xfId="1076"/>
    <cellStyle name="SAPBEXaggDataEmph 23" xfId="1077"/>
    <cellStyle name="SAPBEXaggDataEmph 23 2" xfId="1078"/>
    <cellStyle name="SAPBEXaggDataEmph 23 3" xfId="1079"/>
    <cellStyle name="SAPBEXaggDataEmph 23 4" xfId="1080"/>
    <cellStyle name="SAPBEXaggDataEmph 24" xfId="1081"/>
    <cellStyle name="SAPBEXaggDataEmph 24 2" xfId="1082"/>
    <cellStyle name="SAPBEXaggDataEmph 24 3" xfId="1083"/>
    <cellStyle name="SAPBEXaggDataEmph 24 4" xfId="1084"/>
    <cellStyle name="SAPBEXaggDataEmph 25" xfId="1085"/>
    <cellStyle name="SAPBEXaggDataEmph 25 2" xfId="1086"/>
    <cellStyle name="SAPBEXaggDataEmph 25 3" xfId="1087"/>
    <cellStyle name="SAPBEXaggDataEmph 25 4" xfId="1088"/>
    <cellStyle name="SAPBEXaggDataEmph 26" xfId="1089"/>
    <cellStyle name="SAPBEXaggDataEmph 26 2" xfId="1090"/>
    <cellStyle name="SAPBEXaggDataEmph 26 3" xfId="1091"/>
    <cellStyle name="SAPBEXaggDataEmph 26 4" xfId="1092"/>
    <cellStyle name="SAPBEXaggDataEmph 27" xfId="1093"/>
    <cellStyle name="SAPBEXaggDataEmph 27 2" xfId="1094"/>
    <cellStyle name="SAPBEXaggDataEmph 27 3" xfId="1095"/>
    <cellStyle name="SAPBEXaggDataEmph 27 4" xfId="1096"/>
    <cellStyle name="SAPBEXaggDataEmph 28" xfId="1097"/>
    <cellStyle name="SAPBEXaggDataEmph 28 2" xfId="1098"/>
    <cellStyle name="SAPBEXaggDataEmph 28 3" xfId="1099"/>
    <cellStyle name="SAPBEXaggDataEmph 28 4" xfId="1100"/>
    <cellStyle name="SAPBEXaggDataEmph 29" xfId="1101"/>
    <cellStyle name="SAPBEXaggDataEmph 29 2" xfId="1102"/>
    <cellStyle name="SAPBEXaggDataEmph 29 3" xfId="1103"/>
    <cellStyle name="SAPBEXaggDataEmph 29 4" xfId="1104"/>
    <cellStyle name="SAPBEXaggDataEmph 3" xfId="1105"/>
    <cellStyle name="SAPBEXaggDataEmph 3 2" xfId="1106"/>
    <cellStyle name="SAPBEXaggDataEmph 3 3" xfId="1107"/>
    <cellStyle name="SAPBEXaggDataEmph 3 4" xfId="1108"/>
    <cellStyle name="SAPBEXaggDataEmph 30" xfId="1109"/>
    <cellStyle name="SAPBEXaggDataEmph 30 2" xfId="1110"/>
    <cellStyle name="SAPBEXaggDataEmph 30 3" xfId="1111"/>
    <cellStyle name="SAPBEXaggDataEmph 30 4" xfId="1112"/>
    <cellStyle name="SAPBEXaggDataEmph 31" xfId="1113"/>
    <cellStyle name="SAPBEXaggDataEmph 31 2" xfId="1114"/>
    <cellStyle name="SAPBEXaggDataEmph 31 3" xfId="1115"/>
    <cellStyle name="SAPBEXaggDataEmph 31 4" xfId="1116"/>
    <cellStyle name="SAPBEXaggDataEmph 32" xfId="1117"/>
    <cellStyle name="SAPBEXaggDataEmph 32 2" xfId="1118"/>
    <cellStyle name="SAPBEXaggDataEmph 32 3" xfId="1119"/>
    <cellStyle name="SAPBEXaggDataEmph 32 4" xfId="1120"/>
    <cellStyle name="SAPBEXaggDataEmph 33" xfId="1121"/>
    <cellStyle name="SAPBEXaggDataEmph 33 2" xfId="1122"/>
    <cellStyle name="SAPBEXaggDataEmph 33 3" xfId="1123"/>
    <cellStyle name="SAPBEXaggDataEmph 33 4" xfId="1124"/>
    <cellStyle name="SAPBEXaggDataEmph 34" xfId="1125"/>
    <cellStyle name="SAPBEXaggDataEmph 34 2" xfId="1126"/>
    <cellStyle name="SAPBEXaggDataEmph 34 3" xfId="1127"/>
    <cellStyle name="SAPBEXaggDataEmph 34 4" xfId="1128"/>
    <cellStyle name="SAPBEXaggDataEmph 35" xfId="1129"/>
    <cellStyle name="SAPBEXaggDataEmph 35 2" xfId="1130"/>
    <cellStyle name="SAPBEXaggDataEmph 35 3" xfId="1131"/>
    <cellStyle name="SAPBEXaggDataEmph 35 4" xfId="1132"/>
    <cellStyle name="SAPBEXaggDataEmph 36" xfId="1133"/>
    <cellStyle name="SAPBEXaggDataEmph 36 2" xfId="1134"/>
    <cellStyle name="SAPBEXaggDataEmph 36 3" xfId="1135"/>
    <cellStyle name="SAPBEXaggDataEmph 36 4" xfId="1136"/>
    <cellStyle name="SAPBEXaggDataEmph 37" xfId="1137"/>
    <cellStyle name="SAPBEXaggDataEmph 37 2" xfId="1138"/>
    <cellStyle name="SAPBEXaggDataEmph 37 3" xfId="1139"/>
    <cellStyle name="SAPBEXaggDataEmph 37 4" xfId="1140"/>
    <cellStyle name="SAPBEXaggDataEmph 38" xfId="1141"/>
    <cellStyle name="SAPBEXaggDataEmph 38 2" xfId="1142"/>
    <cellStyle name="SAPBEXaggDataEmph 38 3" xfId="1143"/>
    <cellStyle name="SAPBEXaggDataEmph 38 4" xfId="1144"/>
    <cellStyle name="SAPBEXaggDataEmph 39" xfId="1145"/>
    <cellStyle name="SAPBEXaggDataEmph 39 2" xfId="1146"/>
    <cellStyle name="SAPBEXaggDataEmph 39 3" xfId="1147"/>
    <cellStyle name="SAPBEXaggDataEmph 39 4" xfId="1148"/>
    <cellStyle name="SAPBEXaggDataEmph 4" xfId="1149"/>
    <cellStyle name="SAPBEXaggDataEmph 4 2" xfId="1150"/>
    <cellStyle name="SAPBEXaggDataEmph 4 3" xfId="1151"/>
    <cellStyle name="SAPBEXaggDataEmph 4 4" xfId="1152"/>
    <cellStyle name="SAPBEXaggDataEmph 40" xfId="1153"/>
    <cellStyle name="SAPBEXaggDataEmph 40 2" xfId="1154"/>
    <cellStyle name="SAPBEXaggDataEmph 40 3" xfId="1155"/>
    <cellStyle name="SAPBEXaggDataEmph 40 4" xfId="1156"/>
    <cellStyle name="SAPBEXaggDataEmph 41" xfId="1157"/>
    <cellStyle name="SAPBEXaggDataEmph 41 2" xfId="1158"/>
    <cellStyle name="SAPBEXaggDataEmph 41 3" xfId="1159"/>
    <cellStyle name="SAPBEXaggDataEmph 41 4" xfId="1160"/>
    <cellStyle name="SAPBEXaggDataEmph 42" xfId="1161"/>
    <cellStyle name="SAPBEXaggDataEmph 42 2" xfId="1162"/>
    <cellStyle name="SAPBEXaggDataEmph 42 3" xfId="1163"/>
    <cellStyle name="SAPBEXaggDataEmph 42 4" xfId="1164"/>
    <cellStyle name="SAPBEXaggDataEmph 43" xfId="1165"/>
    <cellStyle name="SAPBEXaggDataEmph 43 2" xfId="1166"/>
    <cellStyle name="SAPBEXaggDataEmph 43 3" xfId="1167"/>
    <cellStyle name="SAPBEXaggDataEmph 43 4" xfId="1168"/>
    <cellStyle name="SAPBEXaggDataEmph 44" xfId="1169"/>
    <cellStyle name="SAPBEXaggDataEmph 44 2" xfId="1170"/>
    <cellStyle name="SAPBEXaggDataEmph 44 3" xfId="1171"/>
    <cellStyle name="SAPBEXaggDataEmph 44 4" xfId="1172"/>
    <cellStyle name="SAPBEXaggDataEmph 45" xfId="1173"/>
    <cellStyle name="SAPBEXaggDataEmph 45 2" xfId="1174"/>
    <cellStyle name="SAPBEXaggDataEmph 45 3" xfId="1175"/>
    <cellStyle name="SAPBEXaggDataEmph 45 4" xfId="1176"/>
    <cellStyle name="SAPBEXaggDataEmph 46" xfId="1177"/>
    <cellStyle name="SAPBEXaggDataEmph 46 2" xfId="1178"/>
    <cellStyle name="SAPBEXaggDataEmph 46 3" xfId="1179"/>
    <cellStyle name="SAPBEXaggDataEmph 46 4" xfId="1180"/>
    <cellStyle name="SAPBEXaggDataEmph 47" xfId="1181"/>
    <cellStyle name="SAPBEXaggDataEmph 47 2" xfId="1182"/>
    <cellStyle name="SAPBEXaggDataEmph 47 3" xfId="1183"/>
    <cellStyle name="SAPBEXaggDataEmph 47 4" xfId="1184"/>
    <cellStyle name="SAPBEXaggDataEmph 5" xfId="1185"/>
    <cellStyle name="SAPBEXaggDataEmph 5 2" xfId="1186"/>
    <cellStyle name="SAPBEXaggDataEmph 5 3" xfId="1187"/>
    <cellStyle name="SAPBEXaggDataEmph 5 4" xfId="1188"/>
    <cellStyle name="SAPBEXaggDataEmph 6" xfId="1189"/>
    <cellStyle name="SAPBEXaggDataEmph 6 2" xfId="1190"/>
    <cellStyle name="SAPBEXaggDataEmph 6 3" xfId="1191"/>
    <cellStyle name="SAPBEXaggDataEmph 6 4" xfId="1192"/>
    <cellStyle name="SAPBEXaggDataEmph 7" xfId="1193"/>
    <cellStyle name="SAPBEXaggDataEmph 7 2" xfId="1194"/>
    <cellStyle name="SAPBEXaggDataEmph 7 3" xfId="1195"/>
    <cellStyle name="SAPBEXaggDataEmph 7 4" xfId="1196"/>
    <cellStyle name="SAPBEXaggDataEmph 8" xfId="1197"/>
    <cellStyle name="SAPBEXaggDataEmph 8 2" xfId="1198"/>
    <cellStyle name="SAPBEXaggDataEmph 8 3" xfId="1199"/>
    <cellStyle name="SAPBEXaggDataEmph 8 4" xfId="1200"/>
    <cellStyle name="SAPBEXaggDataEmph 9" xfId="1201"/>
    <cellStyle name="SAPBEXaggDataEmph 9 2" xfId="1202"/>
    <cellStyle name="SAPBEXaggDataEmph 9 3" xfId="1203"/>
    <cellStyle name="SAPBEXaggDataEmph 9 4" xfId="1204"/>
    <cellStyle name="SAPBEXaggItem" xfId="1205"/>
    <cellStyle name="SAPBEXaggItem 10" xfId="1206"/>
    <cellStyle name="SAPBEXaggItem 10 2" xfId="1207"/>
    <cellStyle name="SAPBEXaggItem 10 3" xfId="1208"/>
    <cellStyle name="SAPBEXaggItem 10 4" xfId="1209"/>
    <cellStyle name="SAPBEXaggItem 11" xfId="1210"/>
    <cellStyle name="SAPBEXaggItem 11 2" xfId="1211"/>
    <cellStyle name="SAPBEXaggItem 11 3" xfId="1212"/>
    <cellStyle name="SAPBEXaggItem 11 4" xfId="1213"/>
    <cellStyle name="SAPBEXaggItem 12" xfId="1214"/>
    <cellStyle name="SAPBEXaggItem 12 2" xfId="1215"/>
    <cellStyle name="SAPBEXaggItem 12 3" xfId="1216"/>
    <cellStyle name="SAPBEXaggItem 12 4" xfId="1217"/>
    <cellStyle name="SAPBEXaggItem 13" xfId="1218"/>
    <cellStyle name="SAPBEXaggItem 13 2" xfId="1219"/>
    <cellStyle name="SAPBEXaggItem 13 3" xfId="1220"/>
    <cellStyle name="SAPBEXaggItem 13 4" xfId="1221"/>
    <cellStyle name="SAPBEXaggItem 14" xfId="1222"/>
    <cellStyle name="SAPBEXaggItem 14 2" xfId="1223"/>
    <cellStyle name="SAPBEXaggItem 14 3" xfId="1224"/>
    <cellStyle name="SAPBEXaggItem 14 4" xfId="1225"/>
    <cellStyle name="SAPBEXaggItem 15" xfId="1226"/>
    <cellStyle name="SAPBEXaggItem 15 2" xfId="1227"/>
    <cellStyle name="SAPBEXaggItem 15 3" xfId="1228"/>
    <cellStyle name="SAPBEXaggItem 15 4" xfId="1229"/>
    <cellStyle name="SAPBEXaggItem 16" xfId="1230"/>
    <cellStyle name="SAPBEXaggItem 16 2" xfId="1231"/>
    <cellStyle name="SAPBEXaggItem 16 3" xfId="1232"/>
    <cellStyle name="SAPBEXaggItem 16 4" xfId="1233"/>
    <cellStyle name="SAPBEXaggItem 17" xfId="1234"/>
    <cellStyle name="SAPBEXaggItem 17 2" xfId="1235"/>
    <cellStyle name="SAPBEXaggItem 17 3" xfId="1236"/>
    <cellStyle name="SAPBEXaggItem 17 4" xfId="1237"/>
    <cellStyle name="SAPBEXaggItem 18" xfId="1238"/>
    <cellStyle name="SAPBEXaggItem 18 2" xfId="1239"/>
    <cellStyle name="SAPBEXaggItem 18 3" xfId="1240"/>
    <cellStyle name="SAPBEXaggItem 18 4" xfId="1241"/>
    <cellStyle name="SAPBEXaggItem 19" xfId="1242"/>
    <cellStyle name="SAPBEXaggItem 19 2" xfId="1243"/>
    <cellStyle name="SAPBEXaggItem 19 3" xfId="1244"/>
    <cellStyle name="SAPBEXaggItem 19 4" xfId="1245"/>
    <cellStyle name="SAPBEXaggItem 2" xfId="1246"/>
    <cellStyle name="SAPBEXaggItem 2 2" xfId="1247"/>
    <cellStyle name="SAPBEXaggItem 2 3" xfId="1248"/>
    <cellStyle name="SAPBEXaggItem 2 4" xfId="1249"/>
    <cellStyle name="SAPBEXaggItem 20" xfId="1250"/>
    <cellStyle name="SAPBEXaggItem 20 2" xfId="1251"/>
    <cellStyle name="SAPBEXaggItem 20 3" xfId="1252"/>
    <cellStyle name="SAPBEXaggItem 20 4" xfId="1253"/>
    <cellStyle name="SAPBEXaggItem 21" xfId="1254"/>
    <cellStyle name="SAPBEXaggItem 21 2" xfId="1255"/>
    <cellStyle name="SAPBEXaggItem 21 3" xfId="1256"/>
    <cellStyle name="SAPBEXaggItem 21 4" xfId="1257"/>
    <cellStyle name="SAPBEXaggItem 22" xfId="1258"/>
    <cellStyle name="SAPBEXaggItem 22 2" xfId="1259"/>
    <cellStyle name="SAPBEXaggItem 22 3" xfId="1260"/>
    <cellStyle name="SAPBEXaggItem 22 4" xfId="1261"/>
    <cellStyle name="SAPBEXaggItem 23" xfId="1262"/>
    <cellStyle name="SAPBEXaggItem 23 2" xfId="1263"/>
    <cellStyle name="SAPBEXaggItem 23 3" xfId="1264"/>
    <cellStyle name="SAPBEXaggItem 23 4" xfId="1265"/>
    <cellStyle name="SAPBEXaggItem 24" xfId="1266"/>
    <cellStyle name="SAPBEXaggItem 24 2" xfId="1267"/>
    <cellStyle name="SAPBEXaggItem 24 3" xfId="1268"/>
    <cellStyle name="SAPBEXaggItem 24 4" xfId="1269"/>
    <cellStyle name="SAPBEXaggItem 25" xfId="1270"/>
    <cellStyle name="SAPBEXaggItem 25 2" xfId="1271"/>
    <cellStyle name="SAPBEXaggItem 25 3" xfId="1272"/>
    <cellStyle name="SAPBEXaggItem 25 4" xfId="1273"/>
    <cellStyle name="SAPBEXaggItem 26" xfId="1274"/>
    <cellStyle name="SAPBEXaggItem 26 2" xfId="1275"/>
    <cellStyle name="SAPBEXaggItem 26 3" xfId="1276"/>
    <cellStyle name="SAPBEXaggItem 26 4" xfId="1277"/>
    <cellStyle name="SAPBEXaggItem 27" xfId="1278"/>
    <cellStyle name="SAPBEXaggItem 27 2" xfId="1279"/>
    <cellStyle name="SAPBEXaggItem 27 3" xfId="1280"/>
    <cellStyle name="SAPBEXaggItem 27 4" xfId="1281"/>
    <cellStyle name="SAPBEXaggItem 28" xfId="1282"/>
    <cellStyle name="SAPBEXaggItem 28 2" xfId="1283"/>
    <cellStyle name="SAPBEXaggItem 28 3" xfId="1284"/>
    <cellStyle name="SAPBEXaggItem 28 4" xfId="1285"/>
    <cellStyle name="SAPBEXaggItem 29" xfId="1286"/>
    <cellStyle name="SAPBEXaggItem 29 2" xfId="1287"/>
    <cellStyle name="SAPBEXaggItem 29 3" xfId="1288"/>
    <cellStyle name="SAPBEXaggItem 29 4" xfId="1289"/>
    <cellStyle name="SAPBEXaggItem 3" xfId="1290"/>
    <cellStyle name="SAPBEXaggItem 3 2" xfId="1291"/>
    <cellStyle name="SAPBEXaggItem 3 3" xfId="1292"/>
    <cellStyle name="SAPBEXaggItem 3 4" xfId="1293"/>
    <cellStyle name="SAPBEXaggItem 30" xfId="1294"/>
    <cellStyle name="SAPBEXaggItem 30 2" xfId="1295"/>
    <cellStyle name="SAPBEXaggItem 30 3" xfId="1296"/>
    <cellStyle name="SAPBEXaggItem 30 4" xfId="1297"/>
    <cellStyle name="SAPBEXaggItem 31" xfId="1298"/>
    <cellStyle name="SAPBEXaggItem 31 2" xfId="1299"/>
    <cellStyle name="SAPBEXaggItem 31 3" xfId="1300"/>
    <cellStyle name="SAPBEXaggItem 31 4" xfId="1301"/>
    <cellStyle name="SAPBEXaggItem 32" xfId="1302"/>
    <cellStyle name="SAPBEXaggItem 32 2" xfId="1303"/>
    <cellStyle name="SAPBEXaggItem 32 3" xfId="1304"/>
    <cellStyle name="SAPBEXaggItem 32 4" xfId="1305"/>
    <cellStyle name="SAPBEXaggItem 33" xfId="1306"/>
    <cellStyle name="SAPBEXaggItem 33 2" xfId="1307"/>
    <cellStyle name="SAPBEXaggItem 33 3" xfId="1308"/>
    <cellStyle name="SAPBEXaggItem 33 4" xfId="1309"/>
    <cellStyle name="SAPBEXaggItem 34" xfId="1310"/>
    <cellStyle name="SAPBEXaggItem 34 2" xfId="1311"/>
    <cellStyle name="SAPBEXaggItem 34 3" xfId="1312"/>
    <cellStyle name="SAPBEXaggItem 34 4" xfId="1313"/>
    <cellStyle name="SAPBEXaggItem 35" xfId="1314"/>
    <cellStyle name="SAPBEXaggItem 35 2" xfId="1315"/>
    <cellStyle name="SAPBEXaggItem 35 3" xfId="1316"/>
    <cellStyle name="SAPBEXaggItem 35 4" xfId="1317"/>
    <cellStyle name="SAPBEXaggItem 36" xfId="1318"/>
    <cellStyle name="SAPBEXaggItem 36 2" xfId="1319"/>
    <cellStyle name="SAPBEXaggItem 36 3" xfId="1320"/>
    <cellStyle name="SAPBEXaggItem 36 4" xfId="1321"/>
    <cellStyle name="SAPBEXaggItem 37" xfId="1322"/>
    <cellStyle name="SAPBEXaggItem 37 2" xfId="1323"/>
    <cellStyle name="SAPBEXaggItem 37 3" xfId="1324"/>
    <cellStyle name="SAPBEXaggItem 37 4" xfId="1325"/>
    <cellStyle name="SAPBEXaggItem 38" xfId="1326"/>
    <cellStyle name="SAPBEXaggItem 38 2" xfId="1327"/>
    <cellStyle name="SAPBEXaggItem 38 3" xfId="1328"/>
    <cellStyle name="SAPBEXaggItem 38 4" xfId="1329"/>
    <cellStyle name="SAPBEXaggItem 39" xfId="1330"/>
    <cellStyle name="SAPBEXaggItem 39 2" xfId="1331"/>
    <cellStyle name="SAPBEXaggItem 39 3" xfId="1332"/>
    <cellStyle name="SAPBEXaggItem 39 4" xfId="1333"/>
    <cellStyle name="SAPBEXaggItem 4" xfId="1334"/>
    <cellStyle name="SAPBEXaggItem 4 2" xfId="1335"/>
    <cellStyle name="SAPBEXaggItem 4 3" xfId="1336"/>
    <cellStyle name="SAPBEXaggItem 4 4" xfId="1337"/>
    <cellStyle name="SAPBEXaggItem 40" xfId="1338"/>
    <cellStyle name="SAPBEXaggItem 40 2" xfId="1339"/>
    <cellStyle name="SAPBEXaggItem 40 3" xfId="1340"/>
    <cellStyle name="SAPBEXaggItem 40 4" xfId="1341"/>
    <cellStyle name="SAPBEXaggItem 41" xfId="1342"/>
    <cellStyle name="SAPBEXaggItem 41 2" xfId="1343"/>
    <cellStyle name="SAPBEXaggItem 41 3" xfId="1344"/>
    <cellStyle name="SAPBEXaggItem 41 4" xfId="1345"/>
    <cellStyle name="SAPBEXaggItem 42" xfId="1346"/>
    <cellStyle name="SAPBEXaggItem 42 2" xfId="1347"/>
    <cellStyle name="SAPBEXaggItem 42 3" xfId="1348"/>
    <cellStyle name="SAPBEXaggItem 42 4" xfId="1349"/>
    <cellStyle name="SAPBEXaggItem 43" xfId="1350"/>
    <cellStyle name="SAPBEXaggItem 43 2" xfId="1351"/>
    <cellStyle name="SAPBEXaggItem 43 3" xfId="1352"/>
    <cellStyle name="SAPBEXaggItem 43 4" xfId="1353"/>
    <cellStyle name="SAPBEXaggItem 44" xfId="1354"/>
    <cellStyle name="SAPBEXaggItem 44 2" xfId="1355"/>
    <cellStyle name="SAPBEXaggItem 44 3" xfId="1356"/>
    <cellStyle name="SAPBEXaggItem 44 4" xfId="1357"/>
    <cellStyle name="SAPBEXaggItem 45" xfId="1358"/>
    <cellStyle name="SAPBEXaggItem 45 2" xfId="1359"/>
    <cellStyle name="SAPBEXaggItem 45 3" xfId="1360"/>
    <cellStyle name="SAPBEXaggItem 45 4" xfId="1361"/>
    <cellStyle name="SAPBEXaggItem 46" xfId="1362"/>
    <cellStyle name="SAPBEXaggItem 46 2" xfId="1363"/>
    <cellStyle name="SAPBEXaggItem 46 3" xfId="1364"/>
    <cellStyle name="SAPBEXaggItem 46 4" xfId="1365"/>
    <cellStyle name="SAPBEXaggItem 47" xfId="1366"/>
    <cellStyle name="SAPBEXaggItem 47 2" xfId="1367"/>
    <cellStyle name="SAPBEXaggItem 47 3" xfId="1368"/>
    <cellStyle name="SAPBEXaggItem 47 4" xfId="1369"/>
    <cellStyle name="SAPBEXaggItem 5" xfId="1370"/>
    <cellStyle name="SAPBEXaggItem 5 2" xfId="1371"/>
    <cellStyle name="SAPBEXaggItem 5 3" xfId="1372"/>
    <cellStyle name="SAPBEXaggItem 5 4" xfId="1373"/>
    <cellStyle name="SAPBEXaggItem 6" xfId="1374"/>
    <cellStyle name="SAPBEXaggItem 6 2" xfId="1375"/>
    <cellStyle name="SAPBEXaggItem 6 3" xfId="1376"/>
    <cellStyle name="SAPBEXaggItem 6 4" xfId="1377"/>
    <cellStyle name="SAPBEXaggItem 7" xfId="1378"/>
    <cellStyle name="SAPBEXaggItem 7 2" xfId="1379"/>
    <cellStyle name="SAPBEXaggItem 7 3" xfId="1380"/>
    <cellStyle name="SAPBEXaggItem 7 4" xfId="1381"/>
    <cellStyle name="SAPBEXaggItem 8" xfId="1382"/>
    <cellStyle name="SAPBEXaggItem 8 2" xfId="1383"/>
    <cellStyle name="SAPBEXaggItem 8 3" xfId="1384"/>
    <cellStyle name="SAPBEXaggItem 8 4" xfId="1385"/>
    <cellStyle name="SAPBEXaggItem 9" xfId="1386"/>
    <cellStyle name="SAPBEXaggItem 9 2" xfId="1387"/>
    <cellStyle name="SAPBEXaggItem 9 3" xfId="1388"/>
    <cellStyle name="SAPBEXaggItem 9 4" xfId="1389"/>
    <cellStyle name="SAPBEXaggItemX" xfId="1390"/>
    <cellStyle name="SAPBEXaggItemX 10" xfId="1391"/>
    <cellStyle name="SAPBEXaggItemX 10 2" xfId="1392"/>
    <cellStyle name="SAPBEXaggItemX 10 3" xfId="1393"/>
    <cellStyle name="SAPBEXaggItemX 10 4" xfId="1394"/>
    <cellStyle name="SAPBEXaggItemX 11" xfId="1395"/>
    <cellStyle name="SAPBEXaggItemX 11 2" xfId="1396"/>
    <cellStyle name="SAPBEXaggItemX 11 3" xfId="1397"/>
    <cellStyle name="SAPBEXaggItemX 11 4" xfId="1398"/>
    <cellStyle name="SAPBEXaggItemX 12" xfId="1399"/>
    <cellStyle name="SAPBEXaggItemX 12 2" xfId="1400"/>
    <cellStyle name="SAPBEXaggItemX 12 3" xfId="1401"/>
    <cellStyle name="SAPBEXaggItemX 12 4" xfId="1402"/>
    <cellStyle name="SAPBEXaggItemX 13" xfId="1403"/>
    <cellStyle name="SAPBEXaggItemX 13 2" xfId="1404"/>
    <cellStyle name="SAPBEXaggItemX 13 3" xfId="1405"/>
    <cellStyle name="SAPBEXaggItemX 13 4" xfId="1406"/>
    <cellStyle name="SAPBEXaggItemX 14" xfId="1407"/>
    <cellStyle name="SAPBEXaggItemX 14 2" xfId="1408"/>
    <cellStyle name="SAPBEXaggItemX 14 3" xfId="1409"/>
    <cellStyle name="SAPBEXaggItemX 14 4" xfId="1410"/>
    <cellStyle name="SAPBEXaggItemX 15" xfId="1411"/>
    <cellStyle name="SAPBEXaggItemX 15 2" xfId="1412"/>
    <cellStyle name="SAPBEXaggItemX 15 3" xfId="1413"/>
    <cellStyle name="SAPBEXaggItemX 15 4" xfId="1414"/>
    <cellStyle name="SAPBEXaggItemX 16" xfId="1415"/>
    <cellStyle name="SAPBEXaggItemX 16 2" xfId="1416"/>
    <cellStyle name="SAPBEXaggItemX 16 3" xfId="1417"/>
    <cellStyle name="SAPBEXaggItemX 16 4" xfId="1418"/>
    <cellStyle name="SAPBEXaggItemX 17" xfId="1419"/>
    <cellStyle name="SAPBEXaggItemX 17 2" xfId="1420"/>
    <cellStyle name="SAPBEXaggItemX 17 3" xfId="1421"/>
    <cellStyle name="SAPBEXaggItemX 17 4" xfId="1422"/>
    <cellStyle name="SAPBEXaggItemX 18" xfId="1423"/>
    <cellStyle name="SAPBEXaggItemX 18 2" xfId="1424"/>
    <cellStyle name="SAPBEXaggItemX 18 3" xfId="1425"/>
    <cellStyle name="SAPBEXaggItemX 18 4" xfId="1426"/>
    <cellStyle name="SAPBEXaggItemX 19" xfId="1427"/>
    <cellStyle name="SAPBEXaggItemX 19 2" xfId="1428"/>
    <cellStyle name="SAPBEXaggItemX 19 3" xfId="1429"/>
    <cellStyle name="SAPBEXaggItemX 19 4" xfId="1430"/>
    <cellStyle name="SAPBEXaggItemX 2" xfId="1431"/>
    <cellStyle name="SAPBEXaggItemX 2 2" xfId="1432"/>
    <cellStyle name="SAPBEXaggItemX 2 3" xfId="1433"/>
    <cellStyle name="SAPBEXaggItemX 2 4" xfId="1434"/>
    <cellStyle name="SAPBEXaggItemX 20" xfId="1435"/>
    <cellStyle name="SAPBEXaggItemX 20 2" xfId="1436"/>
    <cellStyle name="SAPBEXaggItemX 20 3" xfId="1437"/>
    <cellStyle name="SAPBEXaggItemX 20 4" xfId="1438"/>
    <cellStyle name="SAPBEXaggItemX 21" xfId="1439"/>
    <cellStyle name="SAPBEXaggItemX 21 2" xfId="1440"/>
    <cellStyle name="SAPBEXaggItemX 21 3" xfId="1441"/>
    <cellStyle name="SAPBEXaggItemX 21 4" xfId="1442"/>
    <cellStyle name="SAPBEXaggItemX 22" xfId="1443"/>
    <cellStyle name="SAPBEXaggItemX 22 2" xfId="1444"/>
    <cellStyle name="SAPBEXaggItemX 22 3" xfId="1445"/>
    <cellStyle name="SAPBEXaggItemX 22 4" xfId="1446"/>
    <cellStyle name="SAPBEXaggItemX 23" xfId="1447"/>
    <cellStyle name="SAPBEXaggItemX 23 2" xfId="1448"/>
    <cellStyle name="SAPBEXaggItemX 23 3" xfId="1449"/>
    <cellStyle name="SAPBEXaggItemX 23 4" xfId="1450"/>
    <cellStyle name="SAPBEXaggItemX 24" xfId="1451"/>
    <cellStyle name="SAPBEXaggItemX 24 2" xfId="1452"/>
    <cellStyle name="SAPBEXaggItemX 24 3" xfId="1453"/>
    <cellStyle name="SAPBEXaggItemX 24 4" xfId="1454"/>
    <cellStyle name="SAPBEXaggItemX 25" xfId="1455"/>
    <cellStyle name="SAPBEXaggItemX 25 2" xfId="1456"/>
    <cellStyle name="SAPBEXaggItemX 25 3" xfId="1457"/>
    <cellStyle name="SAPBEXaggItemX 25 4" xfId="1458"/>
    <cellStyle name="SAPBEXaggItemX 26" xfId="1459"/>
    <cellStyle name="SAPBEXaggItemX 26 2" xfId="1460"/>
    <cellStyle name="SAPBEXaggItemX 26 3" xfId="1461"/>
    <cellStyle name="SAPBEXaggItemX 26 4" xfId="1462"/>
    <cellStyle name="SAPBEXaggItemX 27" xfId="1463"/>
    <cellStyle name="SAPBEXaggItemX 27 2" xfId="1464"/>
    <cellStyle name="SAPBEXaggItemX 27 3" xfId="1465"/>
    <cellStyle name="SAPBEXaggItemX 27 4" xfId="1466"/>
    <cellStyle name="SAPBEXaggItemX 28" xfId="1467"/>
    <cellStyle name="SAPBEXaggItemX 28 2" xfId="1468"/>
    <cellStyle name="SAPBEXaggItemX 28 3" xfId="1469"/>
    <cellStyle name="SAPBEXaggItemX 28 4" xfId="1470"/>
    <cellStyle name="SAPBEXaggItemX 29" xfId="1471"/>
    <cellStyle name="SAPBEXaggItemX 29 2" xfId="1472"/>
    <cellStyle name="SAPBEXaggItemX 29 3" xfId="1473"/>
    <cellStyle name="SAPBEXaggItemX 29 4" xfId="1474"/>
    <cellStyle name="SAPBEXaggItemX 3" xfId="1475"/>
    <cellStyle name="SAPBEXaggItemX 3 2" xfId="1476"/>
    <cellStyle name="SAPBEXaggItemX 3 3" xfId="1477"/>
    <cellStyle name="SAPBEXaggItemX 3 4" xfId="1478"/>
    <cellStyle name="SAPBEXaggItemX 30" xfId="1479"/>
    <cellStyle name="SAPBEXaggItemX 30 2" xfId="1480"/>
    <cellStyle name="SAPBEXaggItemX 30 3" xfId="1481"/>
    <cellStyle name="SAPBEXaggItemX 30 4" xfId="1482"/>
    <cellStyle name="SAPBEXaggItemX 31" xfId="1483"/>
    <cellStyle name="SAPBEXaggItemX 31 2" xfId="1484"/>
    <cellStyle name="SAPBEXaggItemX 31 3" xfId="1485"/>
    <cellStyle name="SAPBEXaggItemX 31 4" xfId="1486"/>
    <cellStyle name="SAPBEXaggItemX 32" xfId="1487"/>
    <cellStyle name="SAPBEXaggItemX 32 2" xfId="1488"/>
    <cellStyle name="SAPBEXaggItemX 32 3" xfId="1489"/>
    <cellStyle name="SAPBEXaggItemX 32 4" xfId="1490"/>
    <cellStyle name="SAPBEXaggItemX 33" xfId="1491"/>
    <cellStyle name="SAPBEXaggItemX 33 2" xfId="1492"/>
    <cellStyle name="SAPBEXaggItemX 33 3" xfId="1493"/>
    <cellStyle name="SAPBEXaggItemX 33 4" xfId="1494"/>
    <cellStyle name="SAPBEXaggItemX 34" xfId="1495"/>
    <cellStyle name="SAPBEXaggItemX 34 2" xfId="1496"/>
    <cellStyle name="SAPBEXaggItemX 34 3" xfId="1497"/>
    <cellStyle name="SAPBEXaggItemX 34 4" xfId="1498"/>
    <cellStyle name="SAPBEXaggItemX 35" xfId="1499"/>
    <cellStyle name="SAPBEXaggItemX 35 2" xfId="1500"/>
    <cellStyle name="SAPBEXaggItemX 35 3" xfId="1501"/>
    <cellStyle name="SAPBEXaggItemX 35 4" xfId="1502"/>
    <cellStyle name="SAPBEXaggItemX 36" xfId="1503"/>
    <cellStyle name="SAPBEXaggItemX 36 2" xfId="1504"/>
    <cellStyle name="SAPBEXaggItemX 36 3" xfId="1505"/>
    <cellStyle name="SAPBEXaggItemX 36 4" xfId="1506"/>
    <cellStyle name="SAPBEXaggItemX 37" xfId="1507"/>
    <cellStyle name="SAPBEXaggItemX 37 2" xfId="1508"/>
    <cellStyle name="SAPBEXaggItemX 37 3" xfId="1509"/>
    <cellStyle name="SAPBEXaggItemX 37 4" xfId="1510"/>
    <cellStyle name="SAPBEXaggItemX 38" xfId="1511"/>
    <cellStyle name="SAPBEXaggItemX 38 2" xfId="1512"/>
    <cellStyle name="SAPBEXaggItemX 38 3" xfId="1513"/>
    <cellStyle name="SAPBEXaggItemX 38 4" xfId="1514"/>
    <cellStyle name="SAPBEXaggItemX 39" xfId="1515"/>
    <cellStyle name="SAPBEXaggItemX 39 2" xfId="1516"/>
    <cellStyle name="SAPBEXaggItemX 39 3" xfId="1517"/>
    <cellStyle name="SAPBEXaggItemX 39 4" xfId="1518"/>
    <cellStyle name="SAPBEXaggItemX 4" xfId="1519"/>
    <cellStyle name="SAPBEXaggItemX 4 2" xfId="1520"/>
    <cellStyle name="SAPBEXaggItemX 4 3" xfId="1521"/>
    <cellStyle name="SAPBEXaggItemX 4 4" xfId="1522"/>
    <cellStyle name="SAPBEXaggItemX 40" xfId="1523"/>
    <cellStyle name="SAPBEXaggItemX 40 2" xfId="1524"/>
    <cellStyle name="SAPBEXaggItemX 40 3" xfId="1525"/>
    <cellStyle name="SAPBEXaggItemX 40 4" xfId="1526"/>
    <cellStyle name="SAPBEXaggItemX 41" xfId="1527"/>
    <cellStyle name="SAPBEXaggItemX 41 2" xfId="1528"/>
    <cellStyle name="SAPBEXaggItemX 41 3" xfId="1529"/>
    <cellStyle name="SAPBEXaggItemX 41 4" xfId="1530"/>
    <cellStyle name="SAPBEXaggItemX 42" xfId="1531"/>
    <cellStyle name="SAPBEXaggItemX 42 2" xfId="1532"/>
    <cellStyle name="SAPBEXaggItemX 42 3" xfId="1533"/>
    <cellStyle name="SAPBEXaggItemX 42 4" xfId="1534"/>
    <cellStyle name="SAPBEXaggItemX 43" xfId="1535"/>
    <cellStyle name="SAPBEXaggItemX 43 2" xfId="1536"/>
    <cellStyle name="SAPBEXaggItemX 43 3" xfId="1537"/>
    <cellStyle name="SAPBEXaggItemX 43 4" xfId="1538"/>
    <cellStyle name="SAPBEXaggItemX 44" xfId="1539"/>
    <cellStyle name="SAPBEXaggItemX 44 2" xfId="1540"/>
    <cellStyle name="SAPBEXaggItemX 44 3" xfId="1541"/>
    <cellStyle name="SAPBEXaggItemX 44 4" xfId="1542"/>
    <cellStyle name="SAPBEXaggItemX 45" xfId="1543"/>
    <cellStyle name="SAPBEXaggItemX 45 2" xfId="1544"/>
    <cellStyle name="SAPBEXaggItemX 45 3" xfId="1545"/>
    <cellStyle name="SAPBEXaggItemX 45 4" xfId="1546"/>
    <cellStyle name="SAPBEXaggItemX 46" xfId="1547"/>
    <cellStyle name="SAPBEXaggItemX 46 2" xfId="1548"/>
    <cellStyle name="SAPBEXaggItemX 46 3" xfId="1549"/>
    <cellStyle name="SAPBEXaggItemX 46 4" xfId="1550"/>
    <cellStyle name="SAPBEXaggItemX 47" xfId="1551"/>
    <cellStyle name="SAPBEXaggItemX 47 2" xfId="1552"/>
    <cellStyle name="SAPBEXaggItemX 47 3" xfId="1553"/>
    <cellStyle name="SAPBEXaggItemX 47 4" xfId="1554"/>
    <cellStyle name="SAPBEXaggItemX 48" xfId="1555"/>
    <cellStyle name="SAPBEXaggItemX 48 2" xfId="1556"/>
    <cellStyle name="SAPBEXaggItemX 48 3" xfId="1557"/>
    <cellStyle name="SAPBEXaggItemX 48 4" xfId="1558"/>
    <cellStyle name="SAPBEXaggItemX 49" xfId="1559"/>
    <cellStyle name="SAPBEXaggItemX 49 2" xfId="1560"/>
    <cellStyle name="SAPBEXaggItemX 49 3" xfId="1561"/>
    <cellStyle name="SAPBEXaggItemX 49 4" xfId="1562"/>
    <cellStyle name="SAPBEXaggItemX 5" xfId="1563"/>
    <cellStyle name="SAPBEXaggItemX 5 2" xfId="1564"/>
    <cellStyle name="SAPBEXaggItemX 5 3" xfId="1565"/>
    <cellStyle name="SAPBEXaggItemX 5 4" xfId="1566"/>
    <cellStyle name="SAPBEXaggItemX 50" xfId="1567"/>
    <cellStyle name="SAPBEXaggItemX 50 2" xfId="1568"/>
    <cellStyle name="SAPBEXaggItemX 50 3" xfId="1569"/>
    <cellStyle name="SAPBEXaggItemX 50 4" xfId="1570"/>
    <cellStyle name="SAPBEXaggItemX 51" xfId="1571"/>
    <cellStyle name="SAPBEXaggItemX 51 2" xfId="1572"/>
    <cellStyle name="SAPBEXaggItemX 51 3" xfId="1573"/>
    <cellStyle name="SAPBEXaggItemX 51 4" xfId="1574"/>
    <cellStyle name="SAPBEXaggItemX 52" xfId="1575"/>
    <cellStyle name="SAPBEXaggItemX 52 2" xfId="1576"/>
    <cellStyle name="SAPBEXaggItemX 52 3" xfId="1577"/>
    <cellStyle name="SAPBEXaggItemX 52 4" xfId="1578"/>
    <cellStyle name="SAPBEXaggItemX 53" xfId="1579"/>
    <cellStyle name="SAPBEXaggItemX 53 2" xfId="1580"/>
    <cellStyle name="SAPBEXaggItemX 53 3" xfId="1581"/>
    <cellStyle name="SAPBEXaggItemX 53 4" xfId="1582"/>
    <cellStyle name="SAPBEXaggItemX 6" xfId="1583"/>
    <cellStyle name="SAPBEXaggItemX 6 2" xfId="1584"/>
    <cellStyle name="SAPBEXaggItemX 6 3" xfId="1585"/>
    <cellStyle name="SAPBEXaggItemX 6 4" xfId="1586"/>
    <cellStyle name="SAPBEXaggItemX 7" xfId="1587"/>
    <cellStyle name="SAPBEXaggItemX 7 2" xfId="1588"/>
    <cellStyle name="SAPBEXaggItemX 7 3" xfId="1589"/>
    <cellStyle name="SAPBEXaggItemX 7 4" xfId="1590"/>
    <cellStyle name="SAPBEXaggItemX 8" xfId="1591"/>
    <cellStyle name="SAPBEXaggItemX 8 2" xfId="1592"/>
    <cellStyle name="SAPBEXaggItemX 8 3" xfId="1593"/>
    <cellStyle name="SAPBEXaggItemX 8 4" xfId="1594"/>
    <cellStyle name="SAPBEXaggItemX 9" xfId="1595"/>
    <cellStyle name="SAPBEXaggItemX 9 2" xfId="1596"/>
    <cellStyle name="SAPBEXaggItemX 9 3" xfId="1597"/>
    <cellStyle name="SAPBEXaggItemX 9 4" xfId="1598"/>
    <cellStyle name="SAPBEXchaText" xfId="1599"/>
    <cellStyle name="SAPBEXchaText 10" xfId="1600"/>
    <cellStyle name="SAPBEXchaText 10 2" xfId="1601"/>
    <cellStyle name="SAPBEXchaText 10 3" xfId="1602"/>
    <cellStyle name="SAPBEXchaText 10 4" xfId="1603"/>
    <cellStyle name="SAPBEXchaText 11" xfId="1604"/>
    <cellStyle name="SAPBEXchaText 11 2" xfId="1605"/>
    <cellStyle name="SAPBEXchaText 11 3" xfId="1606"/>
    <cellStyle name="SAPBEXchaText 11 4" xfId="1607"/>
    <cellStyle name="SAPBEXchaText 12" xfId="1608"/>
    <cellStyle name="SAPBEXchaText 12 2" xfId="1609"/>
    <cellStyle name="SAPBEXchaText 12 3" xfId="1610"/>
    <cellStyle name="SAPBEXchaText 12 4" xfId="1611"/>
    <cellStyle name="SAPBEXchaText 13" xfId="1612"/>
    <cellStyle name="SAPBEXchaText 13 2" xfId="1613"/>
    <cellStyle name="SAPBEXchaText 13 3" xfId="1614"/>
    <cellStyle name="SAPBEXchaText 13 4" xfId="1615"/>
    <cellStyle name="SAPBEXchaText 14" xfId="1616"/>
    <cellStyle name="SAPBEXchaText 14 2" xfId="1617"/>
    <cellStyle name="SAPBEXchaText 14 3" xfId="1618"/>
    <cellStyle name="SAPBEXchaText 14 4" xfId="1619"/>
    <cellStyle name="SAPBEXchaText 15" xfId="1620"/>
    <cellStyle name="SAPBEXchaText 15 2" xfId="1621"/>
    <cellStyle name="SAPBEXchaText 15 3" xfId="1622"/>
    <cellStyle name="SAPBEXchaText 15 4" xfId="1623"/>
    <cellStyle name="SAPBEXchaText 16" xfId="1624"/>
    <cellStyle name="SAPBEXchaText 16 2" xfId="1625"/>
    <cellStyle name="SAPBEXchaText 16 3" xfId="1626"/>
    <cellStyle name="SAPBEXchaText 16 4" xfId="1627"/>
    <cellStyle name="SAPBEXchaText 17" xfId="1628"/>
    <cellStyle name="SAPBEXchaText 17 2" xfId="1629"/>
    <cellStyle name="SAPBEXchaText 17 3" xfId="1630"/>
    <cellStyle name="SAPBEXchaText 17 4" xfId="1631"/>
    <cellStyle name="SAPBEXchaText 18" xfId="1632"/>
    <cellStyle name="SAPBEXchaText 18 2" xfId="1633"/>
    <cellStyle name="SAPBEXchaText 18 3" xfId="1634"/>
    <cellStyle name="SAPBEXchaText 18 4" xfId="1635"/>
    <cellStyle name="SAPBEXchaText 19" xfId="1636"/>
    <cellStyle name="SAPBEXchaText 19 2" xfId="1637"/>
    <cellStyle name="SAPBEXchaText 19 3" xfId="1638"/>
    <cellStyle name="SAPBEXchaText 19 4" xfId="1639"/>
    <cellStyle name="SAPBEXchaText 2" xfId="1640"/>
    <cellStyle name="SAPBEXchaText 2 2" xfId="1641"/>
    <cellStyle name="SAPBEXchaText 2 3" xfId="1642"/>
    <cellStyle name="SAPBEXchaText 2 4" xfId="1643"/>
    <cellStyle name="SAPBEXchaText 20" xfId="1644"/>
    <cellStyle name="SAPBEXchaText 20 2" xfId="1645"/>
    <cellStyle name="SAPBEXchaText 20 3" xfId="1646"/>
    <cellStyle name="SAPBEXchaText 20 4" xfId="1647"/>
    <cellStyle name="SAPBEXchaText 21" xfId="1648"/>
    <cellStyle name="SAPBEXchaText 21 2" xfId="1649"/>
    <cellStyle name="SAPBEXchaText 21 3" xfId="1650"/>
    <cellStyle name="SAPBEXchaText 21 4" xfId="1651"/>
    <cellStyle name="SAPBEXchaText 22" xfId="1652"/>
    <cellStyle name="SAPBEXchaText 22 2" xfId="1653"/>
    <cellStyle name="SAPBEXchaText 22 3" xfId="1654"/>
    <cellStyle name="SAPBEXchaText 22 4" xfId="1655"/>
    <cellStyle name="SAPBEXchaText 23" xfId="1656"/>
    <cellStyle name="SAPBEXchaText 23 2" xfId="1657"/>
    <cellStyle name="SAPBEXchaText 23 3" xfId="1658"/>
    <cellStyle name="SAPBEXchaText 23 4" xfId="1659"/>
    <cellStyle name="SAPBEXchaText 24" xfId="1660"/>
    <cellStyle name="SAPBEXchaText 24 2" xfId="1661"/>
    <cellStyle name="SAPBEXchaText 24 3" xfId="1662"/>
    <cellStyle name="SAPBEXchaText 24 4" xfId="1663"/>
    <cellStyle name="SAPBEXchaText 25" xfId="1664"/>
    <cellStyle name="SAPBEXchaText 25 2" xfId="1665"/>
    <cellStyle name="SAPBEXchaText 25 3" xfId="1666"/>
    <cellStyle name="SAPBEXchaText 25 4" xfId="1667"/>
    <cellStyle name="SAPBEXchaText 26" xfId="1668"/>
    <cellStyle name="SAPBEXchaText 26 2" xfId="1669"/>
    <cellStyle name="SAPBEXchaText 26 3" xfId="1670"/>
    <cellStyle name="SAPBEXchaText 26 4" xfId="1671"/>
    <cellStyle name="SAPBEXchaText 27" xfId="1672"/>
    <cellStyle name="SAPBEXchaText 27 2" xfId="1673"/>
    <cellStyle name="SAPBEXchaText 27 3" xfId="1674"/>
    <cellStyle name="SAPBEXchaText 27 4" xfId="1675"/>
    <cellStyle name="SAPBEXchaText 28" xfId="1676"/>
    <cellStyle name="SAPBEXchaText 28 2" xfId="1677"/>
    <cellStyle name="SAPBEXchaText 28 3" xfId="1678"/>
    <cellStyle name="SAPBEXchaText 28 4" xfId="1679"/>
    <cellStyle name="SAPBEXchaText 29" xfId="1680"/>
    <cellStyle name="SAPBEXchaText 29 2" xfId="1681"/>
    <cellStyle name="SAPBEXchaText 29 3" xfId="1682"/>
    <cellStyle name="SAPBEXchaText 29 4" xfId="1683"/>
    <cellStyle name="SAPBEXchaText 3" xfId="1684"/>
    <cellStyle name="SAPBEXchaText 3 2" xfId="1685"/>
    <cellStyle name="SAPBEXchaText 3 3" xfId="1686"/>
    <cellStyle name="SAPBEXchaText 3 4" xfId="1687"/>
    <cellStyle name="SAPBEXchaText 30" xfId="1688"/>
    <cellStyle name="SAPBEXchaText 30 2" xfId="1689"/>
    <cellStyle name="SAPBEXchaText 30 3" xfId="1690"/>
    <cellStyle name="SAPBEXchaText 30 4" xfId="1691"/>
    <cellStyle name="SAPBEXchaText 31" xfId="1692"/>
    <cellStyle name="SAPBEXchaText 31 2" xfId="1693"/>
    <cellStyle name="SAPBEXchaText 31 3" xfId="1694"/>
    <cellStyle name="SAPBEXchaText 31 4" xfId="1695"/>
    <cellStyle name="SAPBEXchaText 32" xfId="1696"/>
    <cellStyle name="SAPBEXchaText 32 2" xfId="1697"/>
    <cellStyle name="SAPBEXchaText 32 3" xfId="1698"/>
    <cellStyle name="SAPBEXchaText 32 4" xfId="1699"/>
    <cellStyle name="SAPBEXchaText 33" xfId="1700"/>
    <cellStyle name="SAPBEXchaText 33 2" xfId="1701"/>
    <cellStyle name="SAPBEXchaText 33 3" xfId="1702"/>
    <cellStyle name="SAPBEXchaText 33 4" xfId="1703"/>
    <cellStyle name="SAPBEXchaText 34" xfId="1704"/>
    <cellStyle name="SAPBEXchaText 34 2" xfId="1705"/>
    <cellStyle name="SAPBEXchaText 34 3" xfId="1706"/>
    <cellStyle name="SAPBEXchaText 34 4" xfId="1707"/>
    <cellStyle name="SAPBEXchaText 35" xfId="1708"/>
    <cellStyle name="SAPBEXchaText 35 2" xfId="1709"/>
    <cellStyle name="SAPBEXchaText 35 3" xfId="1710"/>
    <cellStyle name="SAPBEXchaText 35 4" xfId="1711"/>
    <cellStyle name="SAPBEXchaText 36" xfId="1712"/>
    <cellStyle name="SAPBEXchaText 36 2" xfId="1713"/>
    <cellStyle name="SAPBEXchaText 36 3" xfId="1714"/>
    <cellStyle name="SAPBEXchaText 36 4" xfId="1715"/>
    <cellStyle name="SAPBEXchaText 37" xfId="1716"/>
    <cellStyle name="SAPBEXchaText 37 2" xfId="1717"/>
    <cellStyle name="SAPBEXchaText 37 3" xfId="1718"/>
    <cellStyle name="SAPBEXchaText 37 4" xfId="1719"/>
    <cellStyle name="SAPBEXchaText 38" xfId="1720"/>
    <cellStyle name="SAPBEXchaText 38 2" xfId="1721"/>
    <cellStyle name="SAPBEXchaText 38 3" xfId="1722"/>
    <cellStyle name="SAPBEXchaText 38 4" xfId="1723"/>
    <cellStyle name="SAPBEXchaText 39" xfId="1724"/>
    <cellStyle name="SAPBEXchaText 39 2" xfId="1725"/>
    <cellStyle name="SAPBEXchaText 39 3" xfId="1726"/>
    <cellStyle name="SAPBEXchaText 39 4" xfId="1727"/>
    <cellStyle name="SAPBEXchaText 4" xfId="1728"/>
    <cellStyle name="SAPBEXchaText 4 2" xfId="1729"/>
    <cellStyle name="SAPBEXchaText 4 3" xfId="1730"/>
    <cellStyle name="SAPBEXchaText 4 4" xfId="1731"/>
    <cellStyle name="SAPBEXchaText 40" xfId="1732"/>
    <cellStyle name="SAPBEXchaText 40 2" xfId="1733"/>
    <cellStyle name="SAPBEXchaText 40 3" xfId="1734"/>
    <cellStyle name="SAPBEXchaText 40 4" xfId="1735"/>
    <cellStyle name="SAPBEXchaText 41" xfId="1736"/>
    <cellStyle name="SAPBEXchaText 41 2" xfId="1737"/>
    <cellStyle name="SAPBEXchaText 41 3" xfId="1738"/>
    <cellStyle name="SAPBEXchaText 41 4" xfId="1739"/>
    <cellStyle name="SAPBEXchaText 42" xfId="1740"/>
    <cellStyle name="SAPBEXchaText 42 2" xfId="1741"/>
    <cellStyle name="SAPBEXchaText 42 3" xfId="1742"/>
    <cellStyle name="SAPBEXchaText 42 4" xfId="1743"/>
    <cellStyle name="SAPBEXchaText 43" xfId="1744"/>
    <cellStyle name="SAPBEXchaText 43 2" xfId="1745"/>
    <cellStyle name="SAPBEXchaText 43 3" xfId="1746"/>
    <cellStyle name="SAPBEXchaText 43 4" xfId="1747"/>
    <cellStyle name="SAPBEXchaText 44" xfId="1748"/>
    <cellStyle name="SAPBEXchaText 44 2" xfId="1749"/>
    <cellStyle name="SAPBEXchaText 44 3" xfId="1750"/>
    <cellStyle name="SAPBEXchaText 44 4" xfId="1751"/>
    <cellStyle name="SAPBEXchaText 45" xfId="1752"/>
    <cellStyle name="SAPBEXchaText 45 2" xfId="1753"/>
    <cellStyle name="SAPBEXchaText 45 3" xfId="1754"/>
    <cellStyle name="SAPBEXchaText 45 4" xfId="1755"/>
    <cellStyle name="SAPBEXchaText 46" xfId="1756"/>
    <cellStyle name="SAPBEXchaText 46 2" xfId="1757"/>
    <cellStyle name="SAPBEXchaText 46 3" xfId="1758"/>
    <cellStyle name="SAPBEXchaText 46 4" xfId="1759"/>
    <cellStyle name="SAPBEXchaText 47" xfId="1760"/>
    <cellStyle name="SAPBEXchaText 47 2" xfId="1761"/>
    <cellStyle name="SAPBEXchaText 47 3" xfId="1762"/>
    <cellStyle name="SAPBEXchaText 47 4" xfId="1763"/>
    <cellStyle name="SAPBEXchaText 5" xfId="1764"/>
    <cellStyle name="SAPBEXchaText 5 2" xfId="1765"/>
    <cellStyle name="SAPBEXchaText 5 3" xfId="1766"/>
    <cellStyle name="SAPBEXchaText 5 4" xfId="1767"/>
    <cellStyle name="SAPBEXchaText 6" xfId="1768"/>
    <cellStyle name="SAPBEXchaText 6 2" xfId="1769"/>
    <cellStyle name="SAPBEXchaText 6 3" xfId="1770"/>
    <cellStyle name="SAPBEXchaText 6 4" xfId="1771"/>
    <cellStyle name="SAPBEXchaText 7" xfId="1772"/>
    <cellStyle name="SAPBEXchaText 7 2" xfId="1773"/>
    <cellStyle name="SAPBEXchaText 7 3" xfId="1774"/>
    <cellStyle name="SAPBEXchaText 7 4" xfId="1775"/>
    <cellStyle name="SAPBEXchaText 8" xfId="1776"/>
    <cellStyle name="SAPBEXchaText 8 2" xfId="1777"/>
    <cellStyle name="SAPBEXchaText 8 3" xfId="1778"/>
    <cellStyle name="SAPBEXchaText 8 4" xfId="1779"/>
    <cellStyle name="SAPBEXchaText 9" xfId="1780"/>
    <cellStyle name="SAPBEXchaText 9 2" xfId="1781"/>
    <cellStyle name="SAPBEXchaText 9 3" xfId="1782"/>
    <cellStyle name="SAPBEXchaText 9 4" xfId="1783"/>
    <cellStyle name="SAPBEXexcBad7" xfId="1784"/>
    <cellStyle name="SAPBEXexcBad7 10" xfId="1785"/>
    <cellStyle name="SAPBEXexcBad7 10 2" xfId="1786"/>
    <cellStyle name="SAPBEXexcBad7 10 3" xfId="1787"/>
    <cellStyle name="SAPBEXexcBad7 10 4" xfId="1788"/>
    <cellStyle name="SAPBEXexcBad7 11" xfId="1789"/>
    <cellStyle name="SAPBEXexcBad7 11 2" xfId="1790"/>
    <cellStyle name="SAPBEXexcBad7 11 3" xfId="1791"/>
    <cellStyle name="SAPBEXexcBad7 11 4" xfId="1792"/>
    <cellStyle name="SAPBEXexcBad7 12" xfId="1793"/>
    <cellStyle name="SAPBEXexcBad7 12 2" xfId="1794"/>
    <cellStyle name="SAPBEXexcBad7 12 3" xfId="1795"/>
    <cellStyle name="SAPBEXexcBad7 12 4" xfId="1796"/>
    <cellStyle name="SAPBEXexcBad7 13" xfId="1797"/>
    <cellStyle name="SAPBEXexcBad7 13 2" xfId="1798"/>
    <cellStyle name="SAPBEXexcBad7 13 3" xfId="1799"/>
    <cellStyle name="SAPBEXexcBad7 13 4" xfId="1800"/>
    <cellStyle name="SAPBEXexcBad7 14" xfId="1801"/>
    <cellStyle name="SAPBEXexcBad7 14 2" xfId="1802"/>
    <cellStyle name="SAPBEXexcBad7 14 3" xfId="1803"/>
    <cellStyle name="SAPBEXexcBad7 14 4" xfId="1804"/>
    <cellStyle name="SAPBEXexcBad7 15" xfId="1805"/>
    <cellStyle name="SAPBEXexcBad7 15 2" xfId="1806"/>
    <cellStyle name="SAPBEXexcBad7 15 3" xfId="1807"/>
    <cellStyle name="SAPBEXexcBad7 15 4" xfId="1808"/>
    <cellStyle name="SAPBEXexcBad7 16" xfId="1809"/>
    <cellStyle name="SAPBEXexcBad7 16 2" xfId="1810"/>
    <cellStyle name="SAPBEXexcBad7 16 3" xfId="1811"/>
    <cellStyle name="SAPBEXexcBad7 16 4" xfId="1812"/>
    <cellStyle name="SAPBEXexcBad7 17" xfId="1813"/>
    <cellStyle name="SAPBEXexcBad7 17 2" xfId="1814"/>
    <cellStyle name="SAPBEXexcBad7 17 3" xfId="1815"/>
    <cellStyle name="SAPBEXexcBad7 17 4" xfId="1816"/>
    <cellStyle name="SAPBEXexcBad7 18" xfId="1817"/>
    <cellStyle name="SAPBEXexcBad7 18 2" xfId="1818"/>
    <cellStyle name="SAPBEXexcBad7 18 3" xfId="1819"/>
    <cellStyle name="SAPBEXexcBad7 18 4" xfId="1820"/>
    <cellStyle name="SAPBEXexcBad7 19" xfId="1821"/>
    <cellStyle name="SAPBEXexcBad7 19 2" xfId="1822"/>
    <cellStyle name="SAPBEXexcBad7 19 3" xfId="1823"/>
    <cellStyle name="SAPBEXexcBad7 19 4" xfId="1824"/>
    <cellStyle name="SAPBEXexcBad7 2" xfId="1825"/>
    <cellStyle name="SAPBEXexcBad7 2 2" xfId="1826"/>
    <cellStyle name="SAPBEXexcBad7 2 3" xfId="1827"/>
    <cellStyle name="SAPBEXexcBad7 2 4" xfId="1828"/>
    <cellStyle name="SAPBEXexcBad7 20" xfId="1829"/>
    <cellStyle name="SAPBEXexcBad7 20 2" xfId="1830"/>
    <cellStyle name="SAPBEXexcBad7 20 3" xfId="1831"/>
    <cellStyle name="SAPBEXexcBad7 20 4" xfId="1832"/>
    <cellStyle name="SAPBEXexcBad7 21" xfId="1833"/>
    <cellStyle name="SAPBEXexcBad7 21 2" xfId="1834"/>
    <cellStyle name="SAPBEXexcBad7 21 3" xfId="1835"/>
    <cellStyle name="SAPBEXexcBad7 21 4" xfId="1836"/>
    <cellStyle name="SAPBEXexcBad7 22" xfId="1837"/>
    <cellStyle name="SAPBEXexcBad7 22 2" xfId="1838"/>
    <cellStyle name="SAPBEXexcBad7 22 3" xfId="1839"/>
    <cellStyle name="SAPBEXexcBad7 22 4" xfId="1840"/>
    <cellStyle name="SAPBEXexcBad7 23" xfId="1841"/>
    <cellStyle name="SAPBEXexcBad7 23 2" xfId="1842"/>
    <cellStyle name="SAPBEXexcBad7 23 3" xfId="1843"/>
    <cellStyle name="SAPBEXexcBad7 23 4" xfId="1844"/>
    <cellStyle name="SAPBEXexcBad7 24" xfId="1845"/>
    <cellStyle name="SAPBEXexcBad7 24 2" xfId="1846"/>
    <cellStyle name="SAPBEXexcBad7 24 3" xfId="1847"/>
    <cellStyle name="SAPBEXexcBad7 24 4" xfId="1848"/>
    <cellStyle name="SAPBEXexcBad7 25" xfId="1849"/>
    <cellStyle name="SAPBEXexcBad7 25 2" xfId="1850"/>
    <cellStyle name="SAPBEXexcBad7 25 3" xfId="1851"/>
    <cellStyle name="SAPBEXexcBad7 25 4" xfId="1852"/>
    <cellStyle name="SAPBEXexcBad7 26" xfId="1853"/>
    <cellStyle name="SAPBEXexcBad7 26 2" xfId="1854"/>
    <cellStyle name="SAPBEXexcBad7 26 3" xfId="1855"/>
    <cellStyle name="SAPBEXexcBad7 26 4" xfId="1856"/>
    <cellStyle name="SAPBEXexcBad7 27" xfId="1857"/>
    <cellStyle name="SAPBEXexcBad7 27 2" xfId="1858"/>
    <cellStyle name="SAPBEXexcBad7 27 3" xfId="1859"/>
    <cellStyle name="SAPBEXexcBad7 27 4" xfId="1860"/>
    <cellStyle name="SAPBEXexcBad7 28" xfId="1861"/>
    <cellStyle name="SAPBEXexcBad7 28 2" xfId="1862"/>
    <cellStyle name="SAPBEXexcBad7 28 3" xfId="1863"/>
    <cellStyle name="SAPBEXexcBad7 28 4" xfId="1864"/>
    <cellStyle name="SAPBEXexcBad7 29" xfId="1865"/>
    <cellStyle name="SAPBEXexcBad7 29 2" xfId="1866"/>
    <cellStyle name="SAPBEXexcBad7 29 3" xfId="1867"/>
    <cellStyle name="SAPBEXexcBad7 29 4" xfId="1868"/>
    <cellStyle name="SAPBEXexcBad7 3" xfId="1869"/>
    <cellStyle name="SAPBEXexcBad7 3 2" xfId="1870"/>
    <cellStyle name="SAPBEXexcBad7 3 3" xfId="1871"/>
    <cellStyle name="SAPBEXexcBad7 3 4" xfId="1872"/>
    <cellStyle name="SAPBEXexcBad7 30" xfId="1873"/>
    <cellStyle name="SAPBEXexcBad7 30 2" xfId="1874"/>
    <cellStyle name="SAPBEXexcBad7 30 3" xfId="1875"/>
    <cellStyle name="SAPBEXexcBad7 30 4" xfId="1876"/>
    <cellStyle name="SAPBEXexcBad7 31" xfId="1877"/>
    <cellStyle name="SAPBEXexcBad7 31 2" xfId="1878"/>
    <cellStyle name="SAPBEXexcBad7 31 3" xfId="1879"/>
    <cellStyle name="SAPBEXexcBad7 31 4" xfId="1880"/>
    <cellStyle name="SAPBEXexcBad7 32" xfId="1881"/>
    <cellStyle name="SAPBEXexcBad7 32 2" xfId="1882"/>
    <cellStyle name="SAPBEXexcBad7 32 3" xfId="1883"/>
    <cellStyle name="SAPBEXexcBad7 32 4" xfId="1884"/>
    <cellStyle name="SAPBEXexcBad7 33" xfId="1885"/>
    <cellStyle name="SAPBEXexcBad7 33 2" xfId="1886"/>
    <cellStyle name="SAPBEXexcBad7 33 3" xfId="1887"/>
    <cellStyle name="SAPBEXexcBad7 33 4" xfId="1888"/>
    <cellStyle name="SAPBEXexcBad7 34" xfId="1889"/>
    <cellStyle name="SAPBEXexcBad7 34 2" xfId="1890"/>
    <cellStyle name="SAPBEXexcBad7 34 3" xfId="1891"/>
    <cellStyle name="SAPBEXexcBad7 34 4" xfId="1892"/>
    <cellStyle name="SAPBEXexcBad7 35" xfId="1893"/>
    <cellStyle name="SAPBEXexcBad7 35 2" xfId="1894"/>
    <cellStyle name="SAPBEXexcBad7 35 3" xfId="1895"/>
    <cellStyle name="SAPBEXexcBad7 35 4" xfId="1896"/>
    <cellStyle name="SAPBEXexcBad7 36" xfId="1897"/>
    <cellStyle name="SAPBEXexcBad7 36 2" xfId="1898"/>
    <cellStyle name="SAPBEXexcBad7 36 3" xfId="1899"/>
    <cellStyle name="SAPBEXexcBad7 36 4" xfId="1900"/>
    <cellStyle name="SAPBEXexcBad7 37" xfId="1901"/>
    <cellStyle name="SAPBEXexcBad7 37 2" xfId="1902"/>
    <cellStyle name="SAPBEXexcBad7 37 3" xfId="1903"/>
    <cellStyle name="SAPBEXexcBad7 37 4" xfId="1904"/>
    <cellStyle name="SAPBEXexcBad7 38" xfId="1905"/>
    <cellStyle name="SAPBEXexcBad7 38 2" xfId="1906"/>
    <cellStyle name="SAPBEXexcBad7 38 3" xfId="1907"/>
    <cellStyle name="SAPBEXexcBad7 38 4" xfId="1908"/>
    <cellStyle name="SAPBEXexcBad7 39" xfId="1909"/>
    <cellStyle name="SAPBEXexcBad7 39 2" xfId="1910"/>
    <cellStyle name="SAPBEXexcBad7 39 3" xfId="1911"/>
    <cellStyle name="SAPBEXexcBad7 39 4" xfId="1912"/>
    <cellStyle name="SAPBEXexcBad7 4" xfId="1913"/>
    <cellStyle name="SAPBEXexcBad7 4 2" xfId="1914"/>
    <cellStyle name="SAPBEXexcBad7 4 3" xfId="1915"/>
    <cellStyle name="SAPBEXexcBad7 4 4" xfId="1916"/>
    <cellStyle name="SAPBEXexcBad7 40" xfId="1917"/>
    <cellStyle name="SAPBEXexcBad7 40 2" xfId="1918"/>
    <cellStyle name="SAPBEXexcBad7 40 3" xfId="1919"/>
    <cellStyle name="SAPBEXexcBad7 40 4" xfId="1920"/>
    <cellStyle name="SAPBEXexcBad7 41" xfId="1921"/>
    <cellStyle name="SAPBEXexcBad7 41 2" xfId="1922"/>
    <cellStyle name="SAPBEXexcBad7 41 3" xfId="1923"/>
    <cellStyle name="SAPBEXexcBad7 41 4" xfId="1924"/>
    <cellStyle name="SAPBEXexcBad7 42" xfId="1925"/>
    <cellStyle name="SAPBEXexcBad7 42 2" xfId="1926"/>
    <cellStyle name="SAPBEXexcBad7 42 3" xfId="1927"/>
    <cellStyle name="SAPBEXexcBad7 42 4" xfId="1928"/>
    <cellStyle name="SAPBEXexcBad7 43" xfId="1929"/>
    <cellStyle name="SAPBEXexcBad7 43 2" xfId="1930"/>
    <cellStyle name="SAPBEXexcBad7 43 3" xfId="1931"/>
    <cellStyle name="SAPBEXexcBad7 43 4" xfId="1932"/>
    <cellStyle name="SAPBEXexcBad7 44" xfId="1933"/>
    <cellStyle name="SAPBEXexcBad7 44 2" xfId="1934"/>
    <cellStyle name="SAPBEXexcBad7 44 3" xfId="1935"/>
    <cellStyle name="SAPBEXexcBad7 44 4" xfId="1936"/>
    <cellStyle name="SAPBEXexcBad7 45" xfId="1937"/>
    <cellStyle name="SAPBEXexcBad7 45 2" xfId="1938"/>
    <cellStyle name="SAPBEXexcBad7 45 3" xfId="1939"/>
    <cellStyle name="SAPBEXexcBad7 45 4" xfId="1940"/>
    <cellStyle name="SAPBEXexcBad7 46" xfId="1941"/>
    <cellStyle name="SAPBEXexcBad7 46 2" xfId="1942"/>
    <cellStyle name="SAPBEXexcBad7 46 3" xfId="1943"/>
    <cellStyle name="SAPBEXexcBad7 46 4" xfId="1944"/>
    <cellStyle name="SAPBEXexcBad7 47" xfId="1945"/>
    <cellStyle name="SAPBEXexcBad7 47 2" xfId="1946"/>
    <cellStyle name="SAPBEXexcBad7 47 3" xfId="1947"/>
    <cellStyle name="SAPBEXexcBad7 47 4" xfId="1948"/>
    <cellStyle name="SAPBEXexcBad7 5" xfId="1949"/>
    <cellStyle name="SAPBEXexcBad7 5 2" xfId="1950"/>
    <cellStyle name="SAPBEXexcBad7 5 3" xfId="1951"/>
    <cellStyle name="SAPBEXexcBad7 5 4" xfId="1952"/>
    <cellStyle name="SAPBEXexcBad7 6" xfId="1953"/>
    <cellStyle name="SAPBEXexcBad7 6 2" xfId="1954"/>
    <cellStyle name="SAPBEXexcBad7 6 3" xfId="1955"/>
    <cellStyle name="SAPBEXexcBad7 6 4" xfId="1956"/>
    <cellStyle name="SAPBEXexcBad7 7" xfId="1957"/>
    <cellStyle name="SAPBEXexcBad7 7 2" xfId="1958"/>
    <cellStyle name="SAPBEXexcBad7 7 3" xfId="1959"/>
    <cellStyle name="SAPBEXexcBad7 7 4" xfId="1960"/>
    <cellStyle name="SAPBEXexcBad7 8" xfId="1961"/>
    <cellStyle name="SAPBEXexcBad7 8 2" xfId="1962"/>
    <cellStyle name="SAPBEXexcBad7 8 3" xfId="1963"/>
    <cellStyle name="SAPBEXexcBad7 8 4" xfId="1964"/>
    <cellStyle name="SAPBEXexcBad7 9" xfId="1965"/>
    <cellStyle name="SAPBEXexcBad7 9 2" xfId="1966"/>
    <cellStyle name="SAPBEXexcBad7 9 3" xfId="1967"/>
    <cellStyle name="SAPBEXexcBad7 9 4" xfId="1968"/>
    <cellStyle name="SAPBEXexcBad8" xfId="1969"/>
    <cellStyle name="SAPBEXexcBad8 10" xfId="1970"/>
    <cellStyle name="SAPBEXexcBad8 10 2" xfId="1971"/>
    <cellStyle name="SAPBEXexcBad8 10 3" xfId="1972"/>
    <cellStyle name="SAPBEXexcBad8 10 4" xfId="1973"/>
    <cellStyle name="SAPBEXexcBad8 11" xfId="1974"/>
    <cellStyle name="SAPBEXexcBad8 11 2" xfId="1975"/>
    <cellStyle name="SAPBEXexcBad8 11 3" xfId="1976"/>
    <cellStyle name="SAPBEXexcBad8 11 4" xfId="1977"/>
    <cellStyle name="SAPBEXexcBad8 12" xfId="1978"/>
    <cellStyle name="SAPBEXexcBad8 12 2" xfId="1979"/>
    <cellStyle name="SAPBEXexcBad8 12 3" xfId="1980"/>
    <cellStyle name="SAPBEXexcBad8 12 4" xfId="1981"/>
    <cellStyle name="SAPBEXexcBad8 13" xfId="1982"/>
    <cellStyle name="SAPBEXexcBad8 13 2" xfId="1983"/>
    <cellStyle name="SAPBEXexcBad8 13 3" xfId="1984"/>
    <cellStyle name="SAPBEXexcBad8 13 4" xfId="1985"/>
    <cellStyle name="SAPBEXexcBad8 14" xfId="1986"/>
    <cellStyle name="SAPBEXexcBad8 14 2" xfId="1987"/>
    <cellStyle name="SAPBEXexcBad8 14 3" xfId="1988"/>
    <cellStyle name="SAPBEXexcBad8 14 4" xfId="1989"/>
    <cellStyle name="SAPBEXexcBad8 15" xfId="1990"/>
    <cellStyle name="SAPBEXexcBad8 15 2" xfId="1991"/>
    <cellStyle name="SAPBEXexcBad8 15 3" xfId="1992"/>
    <cellStyle name="SAPBEXexcBad8 15 4" xfId="1993"/>
    <cellStyle name="SAPBEXexcBad8 16" xfId="1994"/>
    <cellStyle name="SAPBEXexcBad8 16 2" xfId="1995"/>
    <cellStyle name="SAPBEXexcBad8 16 3" xfId="1996"/>
    <cellStyle name="SAPBEXexcBad8 16 4" xfId="1997"/>
    <cellStyle name="SAPBEXexcBad8 17" xfId="1998"/>
    <cellStyle name="SAPBEXexcBad8 17 2" xfId="1999"/>
    <cellStyle name="SAPBEXexcBad8 17 3" xfId="2000"/>
    <cellStyle name="SAPBEXexcBad8 17 4" xfId="2001"/>
    <cellStyle name="SAPBEXexcBad8 18" xfId="2002"/>
    <cellStyle name="SAPBEXexcBad8 18 2" xfId="2003"/>
    <cellStyle name="SAPBEXexcBad8 18 3" xfId="2004"/>
    <cellStyle name="SAPBEXexcBad8 18 4" xfId="2005"/>
    <cellStyle name="SAPBEXexcBad8 19" xfId="2006"/>
    <cellStyle name="SAPBEXexcBad8 19 2" xfId="2007"/>
    <cellStyle name="SAPBEXexcBad8 19 3" xfId="2008"/>
    <cellStyle name="SAPBEXexcBad8 19 4" xfId="2009"/>
    <cellStyle name="SAPBEXexcBad8 2" xfId="2010"/>
    <cellStyle name="SAPBEXexcBad8 2 2" xfId="2011"/>
    <cellStyle name="SAPBEXexcBad8 2 3" xfId="2012"/>
    <cellStyle name="SAPBEXexcBad8 2 4" xfId="2013"/>
    <cellStyle name="SAPBEXexcBad8 20" xfId="2014"/>
    <cellStyle name="SAPBEXexcBad8 20 2" xfId="2015"/>
    <cellStyle name="SAPBEXexcBad8 20 3" xfId="2016"/>
    <cellStyle name="SAPBEXexcBad8 20 4" xfId="2017"/>
    <cellStyle name="SAPBEXexcBad8 21" xfId="2018"/>
    <cellStyle name="SAPBEXexcBad8 21 2" xfId="2019"/>
    <cellStyle name="SAPBEXexcBad8 21 3" xfId="2020"/>
    <cellStyle name="SAPBEXexcBad8 21 4" xfId="2021"/>
    <cellStyle name="SAPBEXexcBad8 22" xfId="2022"/>
    <cellStyle name="SAPBEXexcBad8 22 2" xfId="2023"/>
    <cellStyle name="SAPBEXexcBad8 22 3" xfId="2024"/>
    <cellStyle name="SAPBEXexcBad8 22 4" xfId="2025"/>
    <cellStyle name="SAPBEXexcBad8 23" xfId="2026"/>
    <cellStyle name="SAPBEXexcBad8 23 2" xfId="2027"/>
    <cellStyle name="SAPBEXexcBad8 23 3" xfId="2028"/>
    <cellStyle name="SAPBEXexcBad8 23 4" xfId="2029"/>
    <cellStyle name="SAPBEXexcBad8 24" xfId="2030"/>
    <cellStyle name="SAPBEXexcBad8 24 2" xfId="2031"/>
    <cellStyle name="SAPBEXexcBad8 24 3" xfId="2032"/>
    <cellStyle name="SAPBEXexcBad8 24 4" xfId="2033"/>
    <cellStyle name="SAPBEXexcBad8 25" xfId="2034"/>
    <cellStyle name="SAPBEXexcBad8 25 2" xfId="2035"/>
    <cellStyle name="SAPBEXexcBad8 25 3" xfId="2036"/>
    <cellStyle name="SAPBEXexcBad8 25 4" xfId="2037"/>
    <cellStyle name="SAPBEXexcBad8 26" xfId="2038"/>
    <cellStyle name="SAPBEXexcBad8 26 2" xfId="2039"/>
    <cellStyle name="SAPBEXexcBad8 26 3" xfId="2040"/>
    <cellStyle name="SAPBEXexcBad8 26 4" xfId="2041"/>
    <cellStyle name="SAPBEXexcBad8 27" xfId="2042"/>
    <cellStyle name="SAPBEXexcBad8 27 2" xfId="2043"/>
    <cellStyle name="SAPBEXexcBad8 27 3" xfId="2044"/>
    <cellStyle name="SAPBEXexcBad8 27 4" xfId="2045"/>
    <cellStyle name="SAPBEXexcBad8 28" xfId="2046"/>
    <cellStyle name="SAPBEXexcBad8 28 2" xfId="2047"/>
    <cellStyle name="SAPBEXexcBad8 28 3" xfId="2048"/>
    <cellStyle name="SAPBEXexcBad8 28 4" xfId="2049"/>
    <cellStyle name="SAPBEXexcBad8 29" xfId="2050"/>
    <cellStyle name="SAPBEXexcBad8 29 2" xfId="2051"/>
    <cellStyle name="SAPBEXexcBad8 29 3" xfId="2052"/>
    <cellStyle name="SAPBEXexcBad8 29 4" xfId="2053"/>
    <cellStyle name="SAPBEXexcBad8 3" xfId="2054"/>
    <cellStyle name="SAPBEXexcBad8 3 2" xfId="2055"/>
    <cellStyle name="SAPBEXexcBad8 3 3" xfId="2056"/>
    <cellStyle name="SAPBEXexcBad8 3 4" xfId="2057"/>
    <cellStyle name="SAPBEXexcBad8 30" xfId="2058"/>
    <cellStyle name="SAPBEXexcBad8 30 2" xfId="2059"/>
    <cellStyle name="SAPBEXexcBad8 30 3" xfId="2060"/>
    <cellStyle name="SAPBEXexcBad8 30 4" xfId="2061"/>
    <cellStyle name="SAPBEXexcBad8 31" xfId="2062"/>
    <cellStyle name="SAPBEXexcBad8 31 2" xfId="2063"/>
    <cellStyle name="SAPBEXexcBad8 31 3" xfId="2064"/>
    <cellStyle name="SAPBEXexcBad8 31 4" xfId="2065"/>
    <cellStyle name="SAPBEXexcBad8 32" xfId="2066"/>
    <cellStyle name="SAPBEXexcBad8 32 2" xfId="2067"/>
    <cellStyle name="SAPBEXexcBad8 32 3" xfId="2068"/>
    <cellStyle name="SAPBEXexcBad8 32 4" xfId="2069"/>
    <cellStyle name="SAPBEXexcBad8 33" xfId="2070"/>
    <cellStyle name="SAPBEXexcBad8 33 2" xfId="2071"/>
    <cellStyle name="SAPBEXexcBad8 33 3" xfId="2072"/>
    <cellStyle name="SAPBEXexcBad8 33 4" xfId="2073"/>
    <cellStyle name="SAPBEXexcBad8 34" xfId="2074"/>
    <cellStyle name="SAPBEXexcBad8 34 2" xfId="2075"/>
    <cellStyle name="SAPBEXexcBad8 34 3" xfId="2076"/>
    <cellStyle name="SAPBEXexcBad8 34 4" xfId="2077"/>
    <cellStyle name="SAPBEXexcBad8 35" xfId="2078"/>
    <cellStyle name="SAPBEXexcBad8 35 2" xfId="2079"/>
    <cellStyle name="SAPBEXexcBad8 35 3" xfId="2080"/>
    <cellStyle name="SAPBEXexcBad8 35 4" xfId="2081"/>
    <cellStyle name="SAPBEXexcBad8 36" xfId="2082"/>
    <cellStyle name="SAPBEXexcBad8 36 2" xfId="2083"/>
    <cellStyle name="SAPBEXexcBad8 36 3" xfId="2084"/>
    <cellStyle name="SAPBEXexcBad8 36 4" xfId="2085"/>
    <cellStyle name="SAPBEXexcBad8 37" xfId="2086"/>
    <cellStyle name="SAPBEXexcBad8 37 2" xfId="2087"/>
    <cellStyle name="SAPBEXexcBad8 37 3" xfId="2088"/>
    <cellStyle name="SAPBEXexcBad8 37 4" xfId="2089"/>
    <cellStyle name="SAPBEXexcBad8 38" xfId="2090"/>
    <cellStyle name="SAPBEXexcBad8 38 2" xfId="2091"/>
    <cellStyle name="SAPBEXexcBad8 38 3" xfId="2092"/>
    <cellStyle name="SAPBEXexcBad8 38 4" xfId="2093"/>
    <cellStyle name="SAPBEXexcBad8 39" xfId="2094"/>
    <cellStyle name="SAPBEXexcBad8 39 2" xfId="2095"/>
    <cellStyle name="SAPBEXexcBad8 39 3" xfId="2096"/>
    <cellStyle name="SAPBEXexcBad8 39 4" xfId="2097"/>
    <cellStyle name="SAPBEXexcBad8 4" xfId="2098"/>
    <cellStyle name="SAPBEXexcBad8 4 2" xfId="2099"/>
    <cellStyle name="SAPBEXexcBad8 4 3" xfId="2100"/>
    <cellStyle name="SAPBEXexcBad8 4 4" xfId="2101"/>
    <cellStyle name="SAPBEXexcBad8 40" xfId="2102"/>
    <cellStyle name="SAPBEXexcBad8 40 2" xfId="2103"/>
    <cellStyle name="SAPBEXexcBad8 40 3" xfId="2104"/>
    <cellStyle name="SAPBEXexcBad8 40 4" xfId="2105"/>
    <cellStyle name="SAPBEXexcBad8 41" xfId="2106"/>
    <cellStyle name="SAPBEXexcBad8 41 2" xfId="2107"/>
    <cellStyle name="SAPBEXexcBad8 41 3" xfId="2108"/>
    <cellStyle name="SAPBEXexcBad8 41 4" xfId="2109"/>
    <cellStyle name="SAPBEXexcBad8 42" xfId="2110"/>
    <cellStyle name="SAPBEXexcBad8 42 2" xfId="2111"/>
    <cellStyle name="SAPBEXexcBad8 42 3" xfId="2112"/>
    <cellStyle name="SAPBEXexcBad8 42 4" xfId="2113"/>
    <cellStyle name="SAPBEXexcBad8 43" xfId="2114"/>
    <cellStyle name="SAPBEXexcBad8 43 2" xfId="2115"/>
    <cellStyle name="SAPBEXexcBad8 43 3" xfId="2116"/>
    <cellStyle name="SAPBEXexcBad8 43 4" xfId="2117"/>
    <cellStyle name="SAPBEXexcBad8 44" xfId="2118"/>
    <cellStyle name="SAPBEXexcBad8 44 2" xfId="2119"/>
    <cellStyle name="SAPBEXexcBad8 44 3" xfId="2120"/>
    <cellStyle name="SAPBEXexcBad8 44 4" xfId="2121"/>
    <cellStyle name="SAPBEXexcBad8 45" xfId="2122"/>
    <cellStyle name="SAPBEXexcBad8 45 2" xfId="2123"/>
    <cellStyle name="SAPBEXexcBad8 45 3" xfId="2124"/>
    <cellStyle name="SAPBEXexcBad8 45 4" xfId="2125"/>
    <cellStyle name="SAPBEXexcBad8 46" xfId="2126"/>
    <cellStyle name="SAPBEXexcBad8 46 2" xfId="2127"/>
    <cellStyle name="SAPBEXexcBad8 46 3" xfId="2128"/>
    <cellStyle name="SAPBEXexcBad8 46 4" xfId="2129"/>
    <cellStyle name="SAPBEXexcBad8 47" xfId="2130"/>
    <cellStyle name="SAPBEXexcBad8 47 2" xfId="2131"/>
    <cellStyle name="SAPBEXexcBad8 47 3" xfId="2132"/>
    <cellStyle name="SAPBEXexcBad8 47 4" xfId="2133"/>
    <cellStyle name="SAPBEXexcBad8 5" xfId="2134"/>
    <cellStyle name="SAPBEXexcBad8 5 2" xfId="2135"/>
    <cellStyle name="SAPBEXexcBad8 5 3" xfId="2136"/>
    <cellStyle name="SAPBEXexcBad8 5 4" xfId="2137"/>
    <cellStyle name="SAPBEXexcBad8 6" xfId="2138"/>
    <cellStyle name="SAPBEXexcBad8 6 2" xfId="2139"/>
    <cellStyle name="SAPBEXexcBad8 6 3" xfId="2140"/>
    <cellStyle name="SAPBEXexcBad8 6 4" xfId="2141"/>
    <cellStyle name="SAPBEXexcBad8 7" xfId="2142"/>
    <cellStyle name="SAPBEXexcBad8 7 2" xfId="2143"/>
    <cellStyle name="SAPBEXexcBad8 7 3" xfId="2144"/>
    <cellStyle name="SAPBEXexcBad8 7 4" xfId="2145"/>
    <cellStyle name="SAPBEXexcBad8 8" xfId="2146"/>
    <cellStyle name="SAPBEXexcBad8 8 2" xfId="2147"/>
    <cellStyle name="SAPBEXexcBad8 8 3" xfId="2148"/>
    <cellStyle name="SAPBEXexcBad8 8 4" xfId="2149"/>
    <cellStyle name="SAPBEXexcBad8 9" xfId="2150"/>
    <cellStyle name="SAPBEXexcBad8 9 2" xfId="2151"/>
    <cellStyle name="SAPBEXexcBad8 9 3" xfId="2152"/>
    <cellStyle name="SAPBEXexcBad8 9 4" xfId="2153"/>
    <cellStyle name="SAPBEXexcBad9" xfId="2154"/>
    <cellStyle name="SAPBEXexcBad9 10" xfId="2155"/>
    <cellStyle name="SAPBEXexcBad9 10 2" xfId="2156"/>
    <cellStyle name="SAPBEXexcBad9 10 3" xfId="2157"/>
    <cellStyle name="SAPBEXexcBad9 10 4" xfId="2158"/>
    <cellStyle name="SAPBEXexcBad9 11" xfId="2159"/>
    <cellStyle name="SAPBEXexcBad9 11 2" xfId="2160"/>
    <cellStyle name="SAPBEXexcBad9 11 3" xfId="2161"/>
    <cellStyle name="SAPBEXexcBad9 11 4" xfId="2162"/>
    <cellStyle name="SAPBEXexcBad9 12" xfId="2163"/>
    <cellStyle name="SAPBEXexcBad9 12 2" xfId="2164"/>
    <cellStyle name="SAPBEXexcBad9 12 3" xfId="2165"/>
    <cellStyle name="SAPBEXexcBad9 12 4" xfId="2166"/>
    <cellStyle name="SAPBEXexcBad9 13" xfId="2167"/>
    <cellStyle name="SAPBEXexcBad9 13 2" xfId="2168"/>
    <cellStyle name="SAPBEXexcBad9 13 3" xfId="2169"/>
    <cellStyle name="SAPBEXexcBad9 13 4" xfId="2170"/>
    <cellStyle name="SAPBEXexcBad9 14" xfId="2171"/>
    <cellStyle name="SAPBEXexcBad9 14 2" xfId="2172"/>
    <cellStyle name="SAPBEXexcBad9 14 3" xfId="2173"/>
    <cellStyle name="SAPBEXexcBad9 14 4" xfId="2174"/>
    <cellStyle name="SAPBEXexcBad9 15" xfId="2175"/>
    <cellStyle name="SAPBEXexcBad9 15 2" xfId="2176"/>
    <cellStyle name="SAPBEXexcBad9 15 3" xfId="2177"/>
    <cellStyle name="SAPBEXexcBad9 15 4" xfId="2178"/>
    <cellStyle name="SAPBEXexcBad9 16" xfId="2179"/>
    <cellStyle name="SAPBEXexcBad9 16 2" xfId="2180"/>
    <cellStyle name="SAPBEXexcBad9 16 3" xfId="2181"/>
    <cellStyle name="SAPBEXexcBad9 16 4" xfId="2182"/>
    <cellStyle name="SAPBEXexcBad9 17" xfId="2183"/>
    <cellStyle name="SAPBEXexcBad9 17 2" xfId="2184"/>
    <cellStyle name="SAPBEXexcBad9 17 3" xfId="2185"/>
    <cellStyle name="SAPBEXexcBad9 17 4" xfId="2186"/>
    <cellStyle name="SAPBEXexcBad9 18" xfId="2187"/>
    <cellStyle name="SAPBEXexcBad9 18 2" xfId="2188"/>
    <cellStyle name="SAPBEXexcBad9 18 3" xfId="2189"/>
    <cellStyle name="SAPBEXexcBad9 18 4" xfId="2190"/>
    <cellStyle name="SAPBEXexcBad9 19" xfId="2191"/>
    <cellStyle name="SAPBEXexcBad9 19 2" xfId="2192"/>
    <cellStyle name="SAPBEXexcBad9 19 3" xfId="2193"/>
    <cellStyle name="SAPBEXexcBad9 19 4" xfId="2194"/>
    <cellStyle name="SAPBEXexcBad9 2" xfId="2195"/>
    <cellStyle name="SAPBEXexcBad9 2 2" xfId="2196"/>
    <cellStyle name="SAPBEXexcBad9 2 3" xfId="2197"/>
    <cellStyle name="SAPBEXexcBad9 2 4" xfId="2198"/>
    <cellStyle name="SAPBEXexcBad9 20" xfId="2199"/>
    <cellStyle name="SAPBEXexcBad9 20 2" xfId="2200"/>
    <cellStyle name="SAPBEXexcBad9 20 3" xfId="2201"/>
    <cellStyle name="SAPBEXexcBad9 20 4" xfId="2202"/>
    <cellStyle name="SAPBEXexcBad9 21" xfId="2203"/>
    <cellStyle name="SAPBEXexcBad9 21 2" xfId="2204"/>
    <cellStyle name="SAPBEXexcBad9 21 3" xfId="2205"/>
    <cellStyle name="SAPBEXexcBad9 21 4" xfId="2206"/>
    <cellStyle name="SAPBEXexcBad9 22" xfId="2207"/>
    <cellStyle name="SAPBEXexcBad9 22 2" xfId="2208"/>
    <cellStyle name="SAPBEXexcBad9 22 3" xfId="2209"/>
    <cellStyle name="SAPBEXexcBad9 22 4" xfId="2210"/>
    <cellStyle name="SAPBEXexcBad9 23" xfId="2211"/>
    <cellStyle name="SAPBEXexcBad9 23 2" xfId="2212"/>
    <cellStyle name="SAPBEXexcBad9 23 3" xfId="2213"/>
    <cellStyle name="SAPBEXexcBad9 23 4" xfId="2214"/>
    <cellStyle name="SAPBEXexcBad9 24" xfId="2215"/>
    <cellStyle name="SAPBEXexcBad9 24 2" xfId="2216"/>
    <cellStyle name="SAPBEXexcBad9 24 3" xfId="2217"/>
    <cellStyle name="SAPBEXexcBad9 24 4" xfId="2218"/>
    <cellStyle name="SAPBEXexcBad9 25" xfId="2219"/>
    <cellStyle name="SAPBEXexcBad9 25 2" xfId="2220"/>
    <cellStyle name="SAPBEXexcBad9 25 3" xfId="2221"/>
    <cellStyle name="SAPBEXexcBad9 25 4" xfId="2222"/>
    <cellStyle name="SAPBEXexcBad9 26" xfId="2223"/>
    <cellStyle name="SAPBEXexcBad9 26 2" xfId="2224"/>
    <cellStyle name="SAPBEXexcBad9 26 3" xfId="2225"/>
    <cellStyle name="SAPBEXexcBad9 26 4" xfId="2226"/>
    <cellStyle name="SAPBEXexcBad9 27" xfId="2227"/>
    <cellStyle name="SAPBEXexcBad9 27 2" xfId="2228"/>
    <cellStyle name="SAPBEXexcBad9 27 3" xfId="2229"/>
    <cellStyle name="SAPBEXexcBad9 27 4" xfId="2230"/>
    <cellStyle name="SAPBEXexcBad9 28" xfId="2231"/>
    <cellStyle name="SAPBEXexcBad9 28 2" xfId="2232"/>
    <cellStyle name="SAPBEXexcBad9 28 3" xfId="2233"/>
    <cellStyle name="SAPBEXexcBad9 28 4" xfId="2234"/>
    <cellStyle name="SAPBEXexcBad9 29" xfId="2235"/>
    <cellStyle name="SAPBEXexcBad9 29 2" xfId="2236"/>
    <cellStyle name="SAPBEXexcBad9 29 3" xfId="2237"/>
    <cellStyle name="SAPBEXexcBad9 29 4" xfId="2238"/>
    <cellStyle name="SAPBEXexcBad9 3" xfId="2239"/>
    <cellStyle name="SAPBEXexcBad9 3 2" xfId="2240"/>
    <cellStyle name="SAPBEXexcBad9 3 3" xfId="2241"/>
    <cellStyle name="SAPBEXexcBad9 3 4" xfId="2242"/>
    <cellStyle name="SAPBEXexcBad9 30" xfId="2243"/>
    <cellStyle name="SAPBEXexcBad9 30 2" xfId="2244"/>
    <cellStyle name="SAPBEXexcBad9 30 3" xfId="2245"/>
    <cellStyle name="SAPBEXexcBad9 30 4" xfId="2246"/>
    <cellStyle name="SAPBEXexcBad9 31" xfId="2247"/>
    <cellStyle name="SAPBEXexcBad9 31 2" xfId="2248"/>
    <cellStyle name="SAPBEXexcBad9 31 3" xfId="2249"/>
    <cellStyle name="SAPBEXexcBad9 31 4" xfId="2250"/>
    <cellStyle name="SAPBEXexcBad9 32" xfId="2251"/>
    <cellStyle name="SAPBEXexcBad9 32 2" xfId="2252"/>
    <cellStyle name="SAPBEXexcBad9 32 3" xfId="2253"/>
    <cellStyle name="SAPBEXexcBad9 32 4" xfId="2254"/>
    <cellStyle name="SAPBEXexcBad9 33" xfId="2255"/>
    <cellStyle name="SAPBEXexcBad9 33 2" xfId="2256"/>
    <cellStyle name="SAPBEXexcBad9 33 3" xfId="2257"/>
    <cellStyle name="SAPBEXexcBad9 33 4" xfId="2258"/>
    <cellStyle name="SAPBEXexcBad9 34" xfId="2259"/>
    <cellStyle name="SAPBEXexcBad9 34 2" xfId="2260"/>
    <cellStyle name="SAPBEXexcBad9 34 3" xfId="2261"/>
    <cellStyle name="SAPBEXexcBad9 34 4" xfId="2262"/>
    <cellStyle name="SAPBEXexcBad9 35" xfId="2263"/>
    <cellStyle name="SAPBEXexcBad9 35 2" xfId="2264"/>
    <cellStyle name="SAPBEXexcBad9 35 3" xfId="2265"/>
    <cellStyle name="SAPBEXexcBad9 35 4" xfId="2266"/>
    <cellStyle name="SAPBEXexcBad9 36" xfId="2267"/>
    <cellStyle name="SAPBEXexcBad9 36 2" xfId="2268"/>
    <cellStyle name="SAPBEXexcBad9 36 3" xfId="2269"/>
    <cellStyle name="SAPBEXexcBad9 36 4" xfId="2270"/>
    <cellStyle name="SAPBEXexcBad9 37" xfId="2271"/>
    <cellStyle name="SAPBEXexcBad9 37 2" xfId="2272"/>
    <cellStyle name="SAPBEXexcBad9 37 3" xfId="2273"/>
    <cellStyle name="SAPBEXexcBad9 37 4" xfId="2274"/>
    <cellStyle name="SAPBEXexcBad9 38" xfId="2275"/>
    <cellStyle name="SAPBEXexcBad9 38 2" xfId="2276"/>
    <cellStyle name="SAPBEXexcBad9 38 3" xfId="2277"/>
    <cellStyle name="SAPBEXexcBad9 38 4" xfId="2278"/>
    <cellStyle name="SAPBEXexcBad9 39" xfId="2279"/>
    <cellStyle name="SAPBEXexcBad9 39 2" xfId="2280"/>
    <cellStyle name="SAPBEXexcBad9 39 3" xfId="2281"/>
    <cellStyle name="SAPBEXexcBad9 39 4" xfId="2282"/>
    <cellStyle name="SAPBEXexcBad9 4" xfId="2283"/>
    <cellStyle name="SAPBEXexcBad9 4 2" xfId="2284"/>
    <cellStyle name="SAPBEXexcBad9 4 3" xfId="2285"/>
    <cellStyle name="SAPBEXexcBad9 4 4" xfId="2286"/>
    <cellStyle name="SAPBEXexcBad9 40" xfId="2287"/>
    <cellStyle name="SAPBEXexcBad9 40 2" xfId="2288"/>
    <cellStyle name="SAPBEXexcBad9 40 3" xfId="2289"/>
    <cellStyle name="SAPBEXexcBad9 40 4" xfId="2290"/>
    <cellStyle name="SAPBEXexcBad9 41" xfId="2291"/>
    <cellStyle name="SAPBEXexcBad9 41 2" xfId="2292"/>
    <cellStyle name="SAPBEXexcBad9 41 3" xfId="2293"/>
    <cellStyle name="SAPBEXexcBad9 41 4" xfId="2294"/>
    <cellStyle name="SAPBEXexcBad9 42" xfId="2295"/>
    <cellStyle name="SAPBEXexcBad9 42 2" xfId="2296"/>
    <cellStyle name="SAPBEXexcBad9 42 3" xfId="2297"/>
    <cellStyle name="SAPBEXexcBad9 42 4" xfId="2298"/>
    <cellStyle name="SAPBEXexcBad9 43" xfId="2299"/>
    <cellStyle name="SAPBEXexcBad9 43 2" xfId="2300"/>
    <cellStyle name="SAPBEXexcBad9 43 3" xfId="2301"/>
    <cellStyle name="SAPBEXexcBad9 43 4" xfId="2302"/>
    <cellStyle name="SAPBEXexcBad9 44" xfId="2303"/>
    <cellStyle name="SAPBEXexcBad9 44 2" xfId="2304"/>
    <cellStyle name="SAPBEXexcBad9 44 3" xfId="2305"/>
    <cellStyle name="SAPBEXexcBad9 44 4" xfId="2306"/>
    <cellStyle name="SAPBEXexcBad9 45" xfId="2307"/>
    <cellStyle name="SAPBEXexcBad9 45 2" xfId="2308"/>
    <cellStyle name="SAPBEXexcBad9 45 3" xfId="2309"/>
    <cellStyle name="SAPBEXexcBad9 45 4" xfId="2310"/>
    <cellStyle name="SAPBEXexcBad9 46" xfId="2311"/>
    <cellStyle name="SAPBEXexcBad9 46 2" xfId="2312"/>
    <cellStyle name="SAPBEXexcBad9 46 3" xfId="2313"/>
    <cellStyle name="SAPBEXexcBad9 46 4" xfId="2314"/>
    <cellStyle name="SAPBEXexcBad9 47" xfId="2315"/>
    <cellStyle name="SAPBEXexcBad9 47 2" xfId="2316"/>
    <cellStyle name="SAPBEXexcBad9 47 3" xfId="2317"/>
    <cellStyle name="SAPBEXexcBad9 47 4" xfId="2318"/>
    <cellStyle name="SAPBEXexcBad9 48" xfId="2319"/>
    <cellStyle name="SAPBEXexcBad9 48 2" xfId="2320"/>
    <cellStyle name="SAPBEXexcBad9 48 3" xfId="2321"/>
    <cellStyle name="SAPBEXexcBad9 48 4" xfId="2322"/>
    <cellStyle name="SAPBEXexcBad9 49" xfId="2323"/>
    <cellStyle name="SAPBEXexcBad9 49 2" xfId="2324"/>
    <cellStyle name="SAPBEXexcBad9 49 3" xfId="2325"/>
    <cellStyle name="SAPBEXexcBad9 49 4" xfId="2326"/>
    <cellStyle name="SAPBEXexcBad9 5" xfId="2327"/>
    <cellStyle name="SAPBEXexcBad9 5 2" xfId="2328"/>
    <cellStyle name="SAPBEXexcBad9 5 3" xfId="2329"/>
    <cellStyle name="SAPBEXexcBad9 5 4" xfId="2330"/>
    <cellStyle name="SAPBEXexcBad9 50" xfId="2331"/>
    <cellStyle name="SAPBEXexcBad9 50 2" xfId="2332"/>
    <cellStyle name="SAPBEXexcBad9 50 3" xfId="2333"/>
    <cellStyle name="SAPBEXexcBad9 50 4" xfId="2334"/>
    <cellStyle name="SAPBEXexcBad9 51" xfId="2335"/>
    <cellStyle name="SAPBEXexcBad9 51 2" xfId="2336"/>
    <cellStyle name="SAPBEXexcBad9 51 3" xfId="2337"/>
    <cellStyle name="SAPBEXexcBad9 51 4" xfId="2338"/>
    <cellStyle name="SAPBEXexcBad9 52" xfId="2339"/>
    <cellStyle name="SAPBEXexcBad9 52 2" xfId="2340"/>
    <cellStyle name="SAPBEXexcBad9 52 3" xfId="2341"/>
    <cellStyle name="SAPBEXexcBad9 52 4" xfId="2342"/>
    <cellStyle name="SAPBEXexcBad9 53" xfId="2343"/>
    <cellStyle name="SAPBEXexcBad9 53 2" xfId="2344"/>
    <cellStyle name="SAPBEXexcBad9 53 3" xfId="2345"/>
    <cellStyle name="SAPBEXexcBad9 53 4" xfId="2346"/>
    <cellStyle name="SAPBEXexcBad9 54" xfId="2347"/>
    <cellStyle name="SAPBEXexcBad9 54 2" xfId="2348"/>
    <cellStyle name="SAPBEXexcBad9 54 3" xfId="2349"/>
    <cellStyle name="SAPBEXexcBad9 54 4" xfId="2350"/>
    <cellStyle name="SAPBEXexcBad9 55" xfId="2351"/>
    <cellStyle name="SAPBEXexcBad9 55 2" xfId="2352"/>
    <cellStyle name="SAPBEXexcBad9 55 3" xfId="2353"/>
    <cellStyle name="SAPBEXexcBad9 55 4" xfId="2354"/>
    <cellStyle name="SAPBEXexcBad9 6" xfId="2355"/>
    <cellStyle name="SAPBEXexcBad9 6 2" xfId="2356"/>
    <cellStyle name="SAPBEXexcBad9 6 3" xfId="2357"/>
    <cellStyle name="SAPBEXexcBad9 6 4" xfId="2358"/>
    <cellStyle name="SAPBEXexcBad9 7" xfId="2359"/>
    <cellStyle name="SAPBEXexcBad9 7 2" xfId="2360"/>
    <cellStyle name="SAPBEXexcBad9 7 3" xfId="2361"/>
    <cellStyle name="SAPBEXexcBad9 7 4" xfId="2362"/>
    <cellStyle name="SAPBEXexcBad9 8" xfId="2363"/>
    <cellStyle name="SAPBEXexcBad9 8 2" xfId="2364"/>
    <cellStyle name="SAPBEXexcBad9 8 3" xfId="2365"/>
    <cellStyle name="SAPBEXexcBad9 8 4" xfId="2366"/>
    <cellStyle name="SAPBEXexcBad9 9" xfId="2367"/>
    <cellStyle name="SAPBEXexcBad9 9 2" xfId="2368"/>
    <cellStyle name="SAPBEXexcBad9 9 3" xfId="2369"/>
    <cellStyle name="SAPBEXexcBad9 9 4" xfId="2370"/>
    <cellStyle name="SAPBEXexcCritical4" xfId="2371"/>
    <cellStyle name="SAPBEXexcCritical4 10" xfId="2372"/>
    <cellStyle name="SAPBEXexcCritical4 10 2" xfId="2373"/>
    <cellStyle name="SAPBEXexcCritical4 10 3" xfId="2374"/>
    <cellStyle name="SAPBEXexcCritical4 10 4" xfId="2375"/>
    <cellStyle name="SAPBEXexcCritical4 11" xfId="2376"/>
    <cellStyle name="SAPBEXexcCritical4 11 2" xfId="2377"/>
    <cellStyle name="SAPBEXexcCritical4 11 3" xfId="2378"/>
    <cellStyle name="SAPBEXexcCritical4 11 4" xfId="2379"/>
    <cellStyle name="SAPBEXexcCritical4 12" xfId="2380"/>
    <cellStyle name="SAPBEXexcCritical4 12 2" xfId="2381"/>
    <cellStyle name="SAPBEXexcCritical4 12 3" xfId="2382"/>
    <cellStyle name="SAPBEXexcCritical4 12 4" xfId="2383"/>
    <cellStyle name="SAPBEXexcCritical4 13" xfId="2384"/>
    <cellStyle name="SAPBEXexcCritical4 13 2" xfId="2385"/>
    <cellStyle name="SAPBEXexcCritical4 13 3" xfId="2386"/>
    <cellStyle name="SAPBEXexcCritical4 13 4" xfId="2387"/>
    <cellStyle name="SAPBEXexcCritical4 14" xfId="2388"/>
    <cellStyle name="SAPBEXexcCritical4 14 2" xfId="2389"/>
    <cellStyle name="SAPBEXexcCritical4 14 3" xfId="2390"/>
    <cellStyle name="SAPBEXexcCritical4 14 4" xfId="2391"/>
    <cellStyle name="SAPBEXexcCritical4 15" xfId="2392"/>
    <cellStyle name="SAPBEXexcCritical4 15 2" xfId="2393"/>
    <cellStyle name="SAPBEXexcCritical4 15 3" xfId="2394"/>
    <cellStyle name="SAPBEXexcCritical4 15 4" xfId="2395"/>
    <cellStyle name="SAPBEXexcCritical4 16" xfId="2396"/>
    <cellStyle name="SAPBEXexcCritical4 16 2" xfId="2397"/>
    <cellStyle name="SAPBEXexcCritical4 16 3" xfId="2398"/>
    <cellStyle name="SAPBEXexcCritical4 16 4" xfId="2399"/>
    <cellStyle name="SAPBEXexcCritical4 17" xfId="2400"/>
    <cellStyle name="SAPBEXexcCritical4 17 2" xfId="2401"/>
    <cellStyle name="SAPBEXexcCritical4 17 3" xfId="2402"/>
    <cellStyle name="SAPBEXexcCritical4 17 4" xfId="2403"/>
    <cellStyle name="SAPBEXexcCritical4 18" xfId="2404"/>
    <cellStyle name="SAPBEXexcCritical4 18 2" xfId="2405"/>
    <cellStyle name="SAPBEXexcCritical4 18 3" xfId="2406"/>
    <cellStyle name="SAPBEXexcCritical4 18 4" xfId="2407"/>
    <cellStyle name="SAPBEXexcCritical4 19" xfId="2408"/>
    <cellStyle name="SAPBEXexcCritical4 19 2" xfId="2409"/>
    <cellStyle name="SAPBEXexcCritical4 19 3" xfId="2410"/>
    <cellStyle name="SAPBEXexcCritical4 19 4" xfId="2411"/>
    <cellStyle name="SAPBEXexcCritical4 2" xfId="2412"/>
    <cellStyle name="SAPBEXexcCritical4 2 2" xfId="2413"/>
    <cellStyle name="SAPBEXexcCritical4 2 3" xfId="2414"/>
    <cellStyle name="SAPBEXexcCritical4 2 4" xfId="2415"/>
    <cellStyle name="SAPBEXexcCritical4 20" xfId="2416"/>
    <cellStyle name="SAPBEXexcCritical4 20 2" xfId="2417"/>
    <cellStyle name="SAPBEXexcCritical4 20 3" xfId="2418"/>
    <cellStyle name="SAPBEXexcCritical4 20 4" xfId="2419"/>
    <cellStyle name="SAPBEXexcCritical4 21" xfId="2420"/>
    <cellStyle name="SAPBEXexcCritical4 21 2" xfId="2421"/>
    <cellStyle name="SAPBEXexcCritical4 21 3" xfId="2422"/>
    <cellStyle name="SAPBEXexcCritical4 21 4" xfId="2423"/>
    <cellStyle name="SAPBEXexcCritical4 22" xfId="2424"/>
    <cellStyle name="SAPBEXexcCritical4 22 2" xfId="2425"/>
    <cellStyle name="SAPBEXexcCritical4 22 3" xfId="2426"/>
    <cellStyle name="SAPBEXexcCritical4 22 4" xfId="2427"/>
    <cellStyle name="SAPBEXexcCritical4 23" xfId="2428"/>
    <cellStyle name="SAPBEXexcCritical4 23 2" xfId="2429"/>
    <cellStyle name="SAPBEXexcCritical4 23 3" xfId="2430"/>
    <cellStyle name="SAPBEXexcCritical4 23 4" xfId="2431"/>
    <cellStyle name="SAPBEXexcCritical4 24" xfId="2432"/>
    <cellStyle name="SAPBEXexcCritical4 24 2" xfId="2433"/>
    <cellStyle name="SAPBEXexcCritical4 24 3" xfId="2434"/>
    <cellStyle name="SAPBEXexcCritical4 24 4" xfId="2435"/>
    <cellStyle name="SAPBEXexcCritical4 25" xfId="2436"/>
    <cellStyle name="SAPBEXexcCritical4 25 2" xfId="2437"/>
    <cellStyle name="SAPBEXexcCritical4 25 3" xfId="2438"/>
    <cellStyle name="SAPBEXexcCritical4 25 4" xfId="2439"/>
    <cellStyle name="SAPBEXexcCritical4 26" xfId="2440"/>
    <cellStyle name="SAPBEXexcCritical4 26 2" xfId="2441"/>
    <cellStyle name="SAPBEXexcCritical4 26 3" xfId="2442"/>
    <cellStyle name="SAPBEXexcCritical4 26 4" xfId="2443"/>
    <cellStyle name="SAPBEXexcCritical4 27" xfId="2444"/>
    <cellStyle name="SAPBEXexcCritical4 27 2" xfId="2445"/>
    <cellStyle name="SAPBEXexcCritical4 27 3" xfId="2446"/>
    <cellStyle name="SAPBEXexcCritical4 27 4" xfId="2447"/>
    <cellStyle name="SAPBEXexcCritical4 28" xfId="2448"/>
    <cellStyle name="SAPBEXexcCritical4 28 2" xfId="2449"/>
    <cellStyle name="SAPBEXexcCritical4 28 3" xfId="2450"/>
    <cellStyle name="SAPBEXexcCritical4 28 4" xfId="2451"/>
    <cellStyle name="SAPBEXexcCritical4 29" xfId="2452"/>
    <cellStyle name="SAPBEXexcCritical4 29 2" xfId="2453"/>
    <cellStyle name="SAPBEXexcCritical4 29 3" xfId="2454"/>
    <cellStyle name="SAPBEXexcCritical4 29 4" xfId="2455"/>
    <cellStyle name="SAPBEXexcCritical4 3" xfId="2456"/>
    <cellStyle name="SAPBEXexcCritical4 3 2" xfId="2457"/>
    <cellStyle name="SAPBEXexcCritical4 3 3" xfId="2458"/>
    <cellStyle name="SAPBEXexcCritical4 3 4" xfId="2459"/>
    <cellStyle name="SAPBEXexcCritical4 30" xfId="2460"/>
    <cellStyle name="SAPBEXexcCritical4 30 2" xfId="2461"/>
    <cellStyle name="SAPBEXexcCritical4 30 3" xfId="2462"/>
    <cellStyle name="SAPBEXexcCritical4 30 4" xfId="2463"/>
    <cellStyle name="SAPBEXexcCritical4 31" xfId="2464"/>
    <cellStyle name="SAPBEXexcCritical4 31 2" xfId="2465"/>
    <cellStyle name="SAPBEXexcCritical4 31 3" xfId="2466"/>
    <cellStyle name="SAPBEXexcCritical4 31 4" xfId="2467"/>
    <cellStyle name="SAPBEXexcCritical4 32" xfId="2468"/>
    <cellStyle name="SAPBEXexcCritical4 32 2" xfId="2469"/>
    <cellStyle name="SAPBEXexcCritical4 32 3" xfId="2470"/>
    <cellStyle name="SAPBEXexcCritical4 32 4" xfId="2471"/>
    <cellStyle name="SAPBEXexcCritical4 33" xfId="2472"/>
    <cellStyle name="SAPBEXexcCritical4 33 2" xfId="2473"/>
    <cellStyle name="SAPBEXexcCritical4 33 3" xfId="2474"/>
    <cellStyle name="SAPBEXexcCritical4 33 4" xfId="2475"/>
    <cellStyle name="SAPBEXexcCritical4 34" xfId="2476"/>
    <cellStyle name="SAPBEXexcCritical4 34 2" xfId="2477"/>
    <cellStyle name="SAPBEXexcCritical4 34 3" xfId="2478"/>
    <cellStyle name="SAPBEXexcCritical4 34 4" xfId="2479"/>
    <cellStyle name="SAPBEXexcCritical4 35" xfId="2480"/>
    <cellStyle name="SAPBEXexcCritical4 35 2" xfId="2481"/>
    <cellStyle name="SAPBEXexcCritical4 35 3" xfId="2482"/>
    <cellStyle name="SAPBEXexcCritical4 35 4" xfId="2483"/>
    <cellStyle name="SAPBEXexcCritical4 36" xfId="2484"/>
    <cellStyle name="SAPBEXexcCritical4 36 2" xfId="2485"/>
    <cellStyle name="SAPBEXexcCritical4 36 3" xfId="2486"/>
    <cellStyle name="SAPBEXexcCritical4 36 4" xfId="2487"/>
    <cellStyle name="SAPBEXexcCritical4 37" xfId="2488"/>
    <cellStyle name="SAPBEXexcCritical4 37 2" xfId="2489"/>
    <cellStyle name="SAPBEXexcCritical4 37 3" xfId="2490"/>
    <cellStyle name="SAPBEXexcCritical4 37 4" xfId="2491"/>
    <cellStyle name="SAPBEXexcCritical4 38" xfId="2492"/>
    <cellStyle name="SAPBEXexcCritical4 38 2" xfId="2493"/>
    <cellStyle name="SAPBEXexcCritical4 38 3" xfId="2494"/>
    <cellStyle name="SAPBEXexcCritical4 38 4" xfId="2495"/>
    <cellStyle name="SAPBEXexcCritical4 39" xfId="2496"/>
    <cellStyle name="SAPBEXexcCritical4 39 2" xfId="2497"/>
    <cellStyle name="SAPBEXexcCritical4 39 3" xfId="2498"/>
    <cellStyle name="SAPBEXexcCritical4 39 4" xfId="2499"/>
    <cellStyle name="SAPBEXexcCritical4 4" xfId="2500"/>
    <cellStyle name="SAPBEXexcCritical4 4 2" xfId="2501"/>
    <cellStyle name="SAPBEXexcCritical4 4 3" xfId="2502"/>
    <cellStyle name="SAPBEXexcCritical4 4 4" xfId="2503"/>
    <cellStyle name="SAPBEXexcCritical4 40" xfId="2504"/>
    <cellStyle name="SAPBEXexcCritical4 40 2" xfId="2505"/>
    <cellStyle name="SAPBEXexcCritical4 40 3" xfId="2506"/>
    <cellStyle name="SAPBEXexcCritical4 40 4" xfId="2507"/>
    <cellStyle name="SAPBEXexcCritical4 41" xfId="2508"/>
    <cellStyle name="SAPBEXexcCritical4 41 2" xfId="2509"/>
    <cellStyle name="SAPBEXexcCritical4 41 3" xfId="2510"/>
    <cellStyle name="SAPBEXexcCritical4 41 4" xfId="2511"/>
    <cellStyle name="SAPBEXexcCritical4 42" xfId="2512"/>
    <cellStyle name="SAPBEXexcCritical4 42 2" xfId="2513"/>
    <cellStyle name="SAPBEXexcCritical4 42 3" xfId="2514"/>
    <cellStyle name="SAPBEXexcCritical4 42 4" xfId="2515"/>
    <cellStyle name="SAPBEXexcCritical4 43" xfId="2516"/>
    <cellStyle name="SAPBEXexcCritical4 43 2" xfId="2517"/>
    <cellStyle name="SAPBEXexcCritical4 43 3" xfId="2518"/>
    <cellStyle name="SAPBEXexcCritical4 43 4" xfId="2519"/>
    <cellStyle name="SAPBEXexcCritical4 44" xfId="2520"/>
    <cellStyle name="SAPBEXexcCritical4 44 2" xfId="2521"/>
    <cellStyle name="SAPBEXexcCritical4 44 3" xfId="2522"/>
    <cellStyle name="SAPBEXexcCritical4 44 4" xfId="2523"/>
    <cellStyle name="SAPBEXexcCritical4 45" xfId="2524"/>
    <cellStyle name="SAPBEXexcCritical4 45 2" xfId="2525"/>
    <cellStyle name="SAPBEXexcCritical4 45 3" xfId="2526"/>
    <cellStyle name="SAPBEXexcCritical4 45 4" xfId="2527"/>
    <cellStyle name="SAPBEXexcCritical4 46" xfId="2528"/>
    <cellStyle name="SAPBEXexcCritical4 46 2" xfId="2529"/>
    <cellStyle name="SAPBEXexcCritical4 46 3" xfId="2530"/>
    <cellStyle name="SAPBEXexcCritical4 46 4" xfId="2531"/>
    <cellStyle name="SAPBEXexcCritical4 47" xfId="2532"/>
    <cellStyle name="SAPBEXexcCritical4 47 2" xfId="2533"/>
    <cellStyle name="SAPBEXexcCritical4 47 3" xfId="2534"/>
    <cellStyle name="SAPBEXexcCritical4 47 4" xfId="2535"/>
    <cellStyle name="SAPBEXexcCritical4 5" xfId="2536"/>
    <cellStyle name="SAPBEXexcCritical4 5 2" xfId="2537"/>
    <cellStyle name="SAPBEXexcCritical4 5 3" xfId="2538"/>
    <cellStyle name="SAPBEXexcCritical4 5 4" xfId="2539"/>
    <cellStyle name="SAPBEXexcCritical4 6" xfId="2540"/>
    <cellStyle name="SAPBEXexcCritical4 6 2" xfId="2541"/>
    <cellStyle name="SAPBEXexcCritical4 6 3" xfId="2542"/>
    <cellStyle name="SAPBEXexcCritical4 6 4" xfId="2543"/>
    <cellStyle name="SAPBEXexcCritical4 7" xfId="2544"/>
    <cellStyle name="SAPBEXexcCritical4 7 2" xfId="2545"/>
    <cellStyle name="SAPBEXexcCritical4 7 3" xfId="2546"/>
    <cellStyle name="SAPBEXexcCritical4 7 4" xfId="2547"/>
    <cellStyle name="SAPBEXexcCritical4 8" xfId="2548"/>
    <cellStyle name="SAPBEXexcCritical4 8 2" xfId="2549"/>
    <cellStyle name="SAPBEXexcCritical4 8 3" xfId="2550"/>
    <cellStyle name="SAPBEXexcCritical4 8 4" xfId="2551"/>
    <cellStyle name="SAPBEXexcCritical4 9" xfId="2552"/>
    <cellStyle name="SAPBEXexcCritical4 9 2" xfId="2553"/>
    <cellStyle name="SAPBEXexcCritical4 9 3" xfId="2554"/>
    <cellStyle name="SAPBEXexcCritical4 9 4" xfId="2555"/>
    <cellStyle name="SAPBEXexcCritical5" xfId="2556"/>
    <cellStyle name="SAPBEXexcCritical5 10" xfId="2557"/>
    <cellStyle name="SAPBEXexcCritical5 10 2" xfId="2558"/>
    <cellStyle name="SAPBEXexcCritical5 10 3" xfId="2559"/>
    <cellStyle name="SAPBEXexcCritical5 10 4" xfId="2560"/>
    <cellStyle name="SAPBEXexcCritical5 11" xfId="2561"/>
    <cellStyle name="SAPBEXexcCritical5 11 2" xfId="2562"/>
    <cellStyle name="SAPBEXexcCritical5 11 3" xfId="2563"/>
    <cellStyle name="SAPBEXexcCritical5 11 4" xfId="2564"/>
    <cellStyle name="SAPBEXexcCritical5 12" xfId="2565"/>
    <cellStyle name="SAPBEXexcCritical5 12 2" xfId="2566"/>
    <cellStyle name="SAPBEXexcCritical5 12 3" xfId="2567"/>
    <cellStyle name="SAPBEXexcCritical5 12 4" xfId="2568"/>
    <cellStyle name="SAPBEXexcCritical5 13" xfId="2569"/>
    <cellStyle name="SAPBEXexcCritical5 13 2" xfId="2570"/>
    <cellStyle name="SAPBEXexcCritical5 13 3" xfId="2571"/>
    <cellStyle name="SAPBEXexcCritical5 13 4" xfId="2572"/>
    <cellStyle name="SAPBEXexcCritical5 14" xfId="2573"/>
    <cellStyle name="SAPBEXexcCritical5 14 2" xfId="2574"/>
    <cellStyle name="SAPBEXexcCritical5 14 3" xfId="2575"/>
    <cellStyle name="SAPBEXexcCritical5 14 4" xfId="2576"/>
    <cellStyle name="SAPBEXexcCritical5 15" xfId="2577"/>
    <cellStyle name="SAPBEXexcCritical5 15 2" xfId="2578"/>
    <cellStyle name="SAPBEXexcCritical5 15 3" xfId="2579"/>
    <cellStyle name="SAPBEXexcCritical5 15 4" xfId="2580"/>
    <cellStyle name="SAPBEXexcCritical5 16" xfId="2581"/>
    <cellStyle name="SAPBEXexcCritical5 16 2" xfId="2582"/>
    <cellStyle name="SAPBEXexcCritical5 16 3" xfId="2583"/>
    <cellStyle name="SAPBEXexcCritical5 16 4" xfId="2584"/>
    <cellStyle name="SAPBEXexcCritical5 17" xfId="2585"/>
    <cellStyle name="SAPBEXexcCritical5 17 2" xfId="2586"/>
    <cellStyle name="SAPBEXexcCritical5 17 3" xfId="2587"/>
    <cellStyle name="SAPBEXexcCritical5 17 4" xfId="2588"/>
    <cellStyle name="SAPBEXexcCritical5 18" xfId="2589"/>
    <cellStyle name="SAPBEXexcCritical5 18 2" xfId="2590"/>
    <cellStyle name="SAPBEXexcCritical5 18 3" xfId="2591"/>
    <cellStyle name="SAPBEXexcCritical5 18 4" xfId="2592"/>
    <cellStyle name="SAPBEXexcCritical5 19" xfId="2593"/>
    <cellStyle name="SAPBEXexcCritical5 19 2" xfId="2594"/>
    <cellStyle name="SAPBEXexcCritical5 19 3" xfId="2595"/>
    <cellStyle name="SAPBEXexcCritical5 19 4" xfId="2596"/>
    <cellStyle name="SAPBEXexcCritical5 2" xfId="2597"/>
    <cellStyle name="SAPBEXexcCritical5 2 2" xfId="2598"/>
    <cellStyle name="SAPBEXexcCritical5 2 3" xfId="2599"/>
    <cellStyle name="SAPBEXexcCritical5 2 4" xfId="2600"/>
    <cellStyle name="SAPBEXexcCritical5 20" xfId="2601"/>
    <cellStyle name="SAPBEXexcCritical5 20 2" xfId="2602"/>
    <cellStyle name="SAPBEXexcCritical5 20 3" xfId="2603"/>
    <cellStyle name="SAPBEXexcCritical5 20 4" xfId="2604"/>
    <cellStyle name="SAPBEXexcCritical5 21" xfId="2605"/>
    <cellStyle name="SAPBEXexcCritical5 21 2" xfId="2606"/>
    <cellStyle name="SAPBEXexcCritical5 21 3" xfId="2607"/>
    <cellStyle name="SAPBEXexcCritical5 21 4" xfId="2608"/>
    <cellStyle name="SAPBEXexcCritical5 22" xfId="2609"/>
    <cellStyle name="SAPBEXexcCritical5 22 2" xfId="2610"/>
    <cellStyle name="SAPBEXexcCritical5 22 3" xfId="2611"/>
    <cellStyle name="SAPBEXexcCritical5 22 4" xfId="2612"/>
    <cellStyle name="SAPBEXexcCritical5 23" xfId="2613"/>
    <cellStyle name="SAPBEXexcCritical5 23 2" xfId="2614"/>
    <cellStyle name="SAPBEXexcCritical5 23 3" xfId="2615"/>
    <cellStyle name="SAPBEXexcCritical5 23 4" xfId="2616"/>
    <cellStyle name="SAPBEXexcCritical5 24" xfId="2617"/>
    <cellStyle name="SAPBEXexcCritical5 24 2" xfId="2618"/>
    <cellStyle name="SAPBEXexcCritical5 24 3" xfId="2619"/>
    <cellStyle name="SAPBEXexcCritical5 24 4" xfId="2620"/>
    <cellStyle name="SAPBEXexcCritical5 25" xfId="2621"/>
    <cellStyle name="SAPBEXexcCritical5 25 2" xfId="2622"/>
    <cellStyle name="SAPBEXexcCritical5 25 3" xfId="2623"/>
    <cellStyle name="SAPBEXexcCritical5 25 4" xfId="2624"/>
    <cellStyle name="SAPBEXexcCritical5 26" xfId="2625"/>
    <cellStyle name="SAPBEXexcCritical5 26 2" xfId="2626"/>
    <cellStyle name="SAPBEXexcCritical5 26 3" xfId="2627"/>
    <cellStyle name="SAPBEXexcCritical5 26 4" xfId="2628"/>
    <cellStyle name="SAPBEXexcCritical5 27" xfId="2629"/>
    <cellStyle name="SAPBEXexcCritical5 27 2" xfId="2630"/>
    <cellStyle name="SAPBEXexcCritical5 27 3" xfId="2631"/>
    <cellStyle name="SAPBEXexcCritical5 27 4" xfId="2632"/>
    <cellStyle name="SAPBEXexcCritical5 28" xfId="2633"/>
    <cellStyle name="SAPBEXexcCritical5 28 2" xfId="2634"/>
    <cellStyle name="SAPBEXexcCritical5 28 3" xfId="2635"/>
    <cellStyle name="SAPBEXexcCritical5 28 4" xfId="2636"/>
    <cellStyle name="SAPBEXexcCritical5 29" xfId="2637"/>
    <cellStyle name="SAPBEXexcCritical5 29 2" xfId="2638"/>
    <cellStyle name="SAPBEXexcCritical5 29 3" xfId="2639"/>
    <cellStyle name="SAPBEXexcCritical5 29 4" xfId="2640"/>
    <cellStyle name="SAPBEXexcCritical5 3" xfId="2641"/>
    <cellStyle name="SAPBEXexcCritical5 3 2" xfId="2642"/>
    <cellStyle name="SAPBEXexcCritical5 3 3" xfId="2643"/>
    <cellStyle name="SAPBEXexcCritical5 3 4" xfId="2644"/>
    <cellStyle name="SAPBEXexcCritical5 30" xfId="2645"/>
    <cellStyle name="SAPBEXexcCritical5 30 2" xfId="2646"/>
    <cellStyle name="SAPBEXexcCritical5 30 3" xfId="2647"/>
    <cellStyle name="SAPBEXexcCritical5 30 4" xfId="2648"/>
    <cellStyle name="SAPBEXexcCritical5 31" xfId="2649"/>
    <cellStyle name="SAPBEXexcCritical5 31 2" xfId="2650"/>
    <cellStyle name="SAPBEXexcCritical5 31 3" xfId="2651"/>
    <cellStyle name="SAPBEXexcCritical5 31 4" xfId="2652"/>
    <cellStyle name="SAPBEXexcCritical5 32" xfId="2653"/>
    <cellStyle name="SAPBEXexcCritical5 32 2" xfId="2654"/>
    <cellStyle name="SAPBEXexcCritical5 32 3" xfId="2655"/>
    <cellStyle name="SAPBEXexcCritical5 32 4" xfId="2656"/>
    <cellStyle name="SAPBEXexcCritical5 33" xfId="2657"/>
    <cellStyle name="SAPBEXexcCritical5 33 2" xfId="2658"/>
    <cellStyle name="SAPBEXexcCritical5 33 3" xfId="2659"/>
    <cellStyle name="SAPBEXexcCritical5 33 4" xfId="2660"/>
    <cellStyle name="SAPBEXexcCritical5 34" xfId="2661"/>
    <cellStyle name="SAPBEXexcCritical5 34 2" xfId="2662"/>
    <cellStyle name="SAPBEXexcCritical5 34 3" xfId="2663"/>
    <cellStyle name="SAPBEXexcCritical5 34 4" xfId="2664"/>
    <cellStyle name="SAPBEXexcCritical5 35" xfId="2665"/>
    <cellStyle name="SAPBEXexcCritical5 35 2" xfId="2666"/>
    <cellStyle name="SAPBEXexcCritical5 35 3" xfId="2667"/>
    <cellStyle name="SAPBEXexcCritical5 35 4" xfId="2668"/>
    <cellStyle name="SAPBEXexcCritical5 36" xfId="2669"/>
    <cellStyle name="SAPBEXexcCritical5 36 2" xfId="2670"/>
    <cellStyle name="SAPBEXexcCritical5 36 3" xfId="2671"/>
    <cellStyle name="SAPBEXexcCritical5 36 4" xfId="2672"/>
    <cellStyle name="SAPBEXexcCritical5 37" xfId="2673"/>
    <cellStyle name="SAPBEXexcCritical5 37 2" xfId="2674"/>
    <cellStyle name="SAPBEXexcCritical5 37 3" xfId="2675"/>
    <cellStyle name="SAPBEXexcCritical5 37 4" xfId="2676"/>
    <cellStyle name="SAPBEXexcCritical5 38" xfId="2677"/>
    <cellStyle name="SAPBEXexcCritical5 38 2" xfId="2678"/>
    <cellStyle name="SAPBEXexcCritical5 38 3" xfId="2679"/>
    <cellStyle name="SAPBEXexcCritical5 38 4" xfId="2680"/>
    <cellStyle name="SAPBEXexcCritical5 39" xfId="2681"/>
    <cellStyle name="SAPBEXexcCritical5 39 2" xfId="2682"/>
    <cellStyle name="SAPBEXexcCritical5 39 3" xfId="2683"/>
    <cellStyle name="SAPBEXexcCritical5 39 4" xfId="2684"/>
    <cellStyle name="SAPBEXexcCritical5 4" xfId="2685"/>
    <cellStyle name="SAPBEXexcCritical5 4 2" xfId="2686"/>
    <cellStyle name="SAPBEXexcCritical5 4 3" xfId="2687"/>
    <cellStyle name="SAPBEXexcCritical5 4 4" xfId="2688"/>
    <cellStyle name="SAPBEXexcCritical5 40" xfId="2689"/>
    <cellStyle name="SAPBEXexcCritical5 40 2" xfId="2690"/>
    <cellStyle name="SAPBEXexcCritical5 40 3" xfId="2691"/>
    <cellStyle name="SAPBEXexcCritical5 40 4" xfId="2692"/>
    <cellStyle name="SAPBEXexcCritical5 41" xfId="2693"/>
    <cellStyle name="SAPBEXexcCritical5 41 2" xfId="2694"/>
    <cellStyle name="SAPBEXexcCritical5 41 3" xfId="2695"/>
    <cellStyle name="SAPBEXexcCritical5 41 4" xfId="2696"/>
    <cellStyle name="SAPBEXexcCritical5 42" xfId="2697"/>
    <cellStyle name="SAPBEXexcCritical5 42 2" xfId="2698"/>
    <cellStyle name="SAPBEXexcCritical5 42 3" xfId="2699"/>
    <cellStyle name="SAPBEXexcCritical5 42 4" xfId="2700"/>
    <cellStyle name="SAPBEXexcCritical5 43" xfId="2701"/>
    <cellStyle name="SAPBEXexcCritical5 43 2" xfId="2702"/>
    <cellStyle name="SAPBEXexcCritical5 43 3" xfId="2703"/>
    <cellStyle name="SAPBEXexcCritical5 43 4" xfId="2704"/>
    <cellStyle name="SAPBEXexcCritical5 44" xfId="2705"/>
    <cellStyle name="SAPBEXexcCritical5 44 2" xfId="2706"/>
    <cellStyle name="SAPBEXexcCritical5 44 3" xfId="2707"/>
    <cellStyle name="SAPBEXexcCritical5 44 4" xfId="2708"/>
    <cellStyle name="SAPBEXexcCritical5 45" xfId="2709"/>
    <cellStyle name="SAPBEXexcCritical5 45 2" xfId="2710"/>
    <cellStyle name="SAPBEXexcCritical5 45 3" xfId="2711"/>
    <cellStyle name="SAPBEXexcCritical5 45 4" xfId="2712"/>
    <cellStyle name="SAPBEXexcCritical5 46" xfId="2713"/>
    <cellStyle name="SAPBEXexcCritical5 46 2" xfId="2714"/>
    <cellStyle name="SAPBEXexcCritical5 46 3" xfId="2715"/>
    <cellStyle name="SAPBEXexcCritical5 46 4" xfId="2716"/>
    <cellStyle name="SAPBEXexcCritical5 47" xfId="2717"/>
    <cellStyle name="SAPBEXexcCritical5 47 2" xfId="2718"/>
    <cellStyle name="SAPBEXexcCritical5 47 3" xfId="2719"/>
    <cellStyle name="SAPBEXexcCritical5 47 4" xfId="2720"/>
    <cellStyle name="SAPBEXexcCritical5 5" xfId="2721"/>
    <cellStyle name="SAPBEXexcCritical5 5 2" xfId="2722"/>
    <cellStyle name="SAPBEXexcCritical5 5 3" xfId="2723"/>
    <cellStyle name="SAPBEXexcCritical5 5 4" xfId="2724"/>
    <cellStyle name="SAPBEXexcCritical5 6" xfId="2725"/>
    <cellStyle name="SAPBEXexcCritical5 6 2" xfId="2726"/>
    <cellStyle name="SAPBEXexcCritical5 6 3" xfId="2727"/>
    <cellStyle name="SAPBEXexcCritical5 6 4" xfId="2728"/>
    <cellStyle name="SAPBEXexcCritical5 7" xfId="2729"/>
    <cellStyle name="SAPBEXexcCritical5 7 2" xfId="2730"/>
    <cellStyle name="SAPBEXexcCritical5 7 3" xfId="2731"/>
    <cellStyle name="SAPBEXexcCritical5 7 4" xfId="2732"/>
    <cellStyle name="SAPBEXexcCritical5 8" xfId="2733"/>
    <cellStyle name="SAPBEXexcCritical5 8 2" xfId="2734"/>
    <cellStyle name="SAPBEXexcCritical5 8 3" xfId="2735"/>
    <cellStyle name="SAPBEXexcCritical5 8 4" xfId="2736"/>
    <cellStyle name="SAPBEXexcCritical5 9" xfId="2737"/>
    <cellStyle name="SAPBEXexcCritical5 9 2" xfId="2738"/>
    <cellStyle name="SAPBEXexcCritical5 9 3" xfId="2739"/>
    <cellStyle name="SAPBEXexcCritical5 9 4" xfId="2740"/>
    <cellStyle name="SAPBEXexcCritical6" xfId="2741"/>
    <cellStyle name="SAPBEXexcCritical6 10" xfId="2742"/>
    <cellStyle name="SAPBEXexcCritical6 10 2" xfId="2743"/>
    <cellStyle name="SAPBEXexcCritical6 10 3" xfId="2744"/>
    <cellStyle name="SAPBEXexcCritical6 10 4" xfId="2745"/>
    <cellStyle name="SAPBEXexcCritical6 11" xfId="2746"/>
    <cellStyle name="SAPBEXexcCritical6 11 2" xfId="2747"/>
    <cellStyle name="SAPBEXexcCritical6 11 3" xfId="2748"/>
    <cellStyle name="SAPBEXexcCritical6 11 4" xfId="2749"/>
    <cellStyle name="SAPBEXexcCritical6 12" xfId="2750"/>
    <cellStyle name="SAPBEXexcCritical6 12 2" xfId="2751"/>
    <cellStyle name="SAPBEXexcCritical6 12 3" xfId="2752"/>
    <cellStyle name="SAPBEXexcCritical6 12 4" xfId="2753"/>
    <cellStyle name="SAPBEXexcCritical6 13" xfId="2754"/>
    <cellStyle name="SAPBEXexcCritical6 13 2" xfId="2755"/>
    <cellStyle name="SAPBEXexcCritical6 13 3" xfId="2756"/>
    <cellStyle name="SAPBEXexcCritical6 13 4" xfId="2757"/>
    <cellStyle name="SAPBEXexcCritical6 14" xfId="2758"/>
    <cellStyle name="SAPBEXexcCritical6 14 2" xfId="2759"/>
    <cellStyle name="SAPBEXexcCritical6 14 3" xfId="2760"/>
    <cellStyle name="SAPBEXexcCritical6 14 4" xfId="2761"/>
    <cellStyle name="SAPBEXexcCritical6 15" xfId="2762"/>
    <cellStyle name="SAPBEXexcCritical6 15 2" xfId="2763"/>
    <cellStyle name="SAPBEXexcCritical6 15 3" xfId="2764"/>
    <cellStyle name="SAPBEXexcCritical6 15 4" xfId="2765"/>
    <cellStyle name="SAPBEXexcCritical6 16" xfId="2766"/>
    <cellStyle name="SAPBEXexcCritical6 16 2" xfId="2767"/>
    <cellStyle name="SAPBEXexcCritical6 16 3" xfId="2768"/>
    <cellStyle name="SAPBEXexcCritical6 16 4" xfId="2769"/>
    <cellStyle name="SAPBEXexcCritical6 17" xfId="2770"/>
    <cellStyle name="SAPBEXexcCritical6 17 2" xfId="2771"/>
    <cellStyle name="SAPBEXexcCritical6 17 3" xfId="2772"/>
    <cellStyle name="SAPBEXexcCritical6 17 4" xfId="2773"/>
    <cellStyle name="SAPBEXexcCritical6 18" xfId="2774"/>
    <cellStyle name="SAPBEXexcCritical6 18 2" xfId="2775"/>
    <cellStyle name="SAPBEXexcCritical6 18 3" xfId="2776"/>
    <cellStyle name="SAPBEXexcCritical6 18 4" xfId="2777"/>
    <cellStyle name="SAPBEXexcCritical6 19" xfId="2778"/>
    <cellStyle name="SAPBEXexcCritical6 19 2" xfId="2779"/>
    <cellStyle name="SAPBEXexcCritical6 19 3" xfId="2780"/>
    <cellStyle name="SAPBEXexcCritical6 19 4" xfId="2781"/>
    <cellStyle name="SAPBEXexcCritical6 2" xfId="2782"/>
    <cellStyle name="SAPBEXexcCritical6 2 2" xfId="2783"/>
    <cellStyle name="SAPBEXexcCritical6 2 3" xfId="2784"/>
    <cellStyle name="SAPBEXexcCritical6 2 4" xfId="2785"/>
    <cellStyle name="SAPBEXexcCritical6 20" xfId="2786"/>
    <cellStyle name="SAPBEXexcCritical6 20 2" xfId="2787"/>
    <cellStyle name="SAPBEXexcCritical6 20 3" xfId="2788"/>
    <cellStyle name="SAPBEXexcCritical6 20 4" xfId="2789"/>
    <cellStyle name="SAPBEXexcCritical6 21" xfId="2790"/>
    <cellStyle name="SAPBEXexcCritical6 21 2" xfId="2791"/>
    <cellStyle name="SAPBEXexcCritical6 21 3" xfId="2792"/>
    <cellStyle name="SAPBEXexcCritical6 21 4" xfId="2793"/>
    <cellStyle name="SAPBEXexcCritical6 22" xfId="2794"/>
    <cellStyle name="SAPBEXexcCritical6 22 2" xfId="2795"/>
    <cellStyle name="SAPBEXexcCritical6 22 3" xfId="2796"/>
    <cellStyle name="SAPBEXexcCritical6 22 4" xfId="2797"/>
    <cellStyle name="SAPBEXexcCritical6 23" xfId="2798"/>
    <cellStyle name="SAPBEXexcCritical6 23 2" xfId="2799"/>
    <cellStyle name="SAPBEXexcCritical6 23 3" xfId="2800"/>
    <cellStyle name="SAPBEXexcCritical6 23 4" xfId="2801"/>
    <cellStyle name="SAPBEXexcCritical6 24" xfId="2802"/>
    <cellStyle name="SAPBEXexcCritical6 24 2" xfId="2803"/>
    <cellStyle name="SAPBEXexcCritical6 24 3" xfId="2804"/>
    <cellStyle name="SAPBEXexcCritical6 24 4" xfId="2805"/>
    <cellStyle name="SAPBEXexcCritical6 25" xfId="2806"/>
    <cellStyle name="SAPBEXexcCritical6 25 2" xfId="2807"/>
    <cellStyle name="SAPBEXexcCritical6 25 3" xfId="2808"/>
    <cellStyle name="SAPBEXexcCritical6 25 4" xfId="2809"/>
    <cellStyle name="SAPBEXexcCritical6 26" xfId="2810"/>
    <cellStyle name="SAPBEXexcCritical6 26 2" xfId="2811"/>
    <cellStyle name="SAPBEXexcCritical6 26 3" xfId="2812"/>
    <cellStyle name="SAPBEXexcCritical6 26 4" xfId="2813"/>
    <cellStyle name="SAPBEXexcCritical6 27" xfId="2814"/>
    <cellStyle name="SAPBEXexcCritical6 27 2" xfId="2815"/>
    <cellStyle name="SAPBEXexcCritical6 27 3" xfId="2816"/>
    <cellStyle name="SAPBEXexcCritical6 27 4" xfId="2817"/>
    <cellStyle name="SAPBEXexcCritical6 28" xfId="2818"/>
    <cellStyle name="SAPBEXexcCritical6 28 2" xfId="2819"/>
    <cellStyle name="SAPBEXexcCritical6 28 3" xfId="2820"/>
    <cellStyle name="SAPBEXexcCritical6 28 4" xfId="2821"/>
    <cellStyle name="SAPBEXexcCritical6 29" xfId="2822"/>
    <cellStyle name="SAPBEXexcCritical6 29 2" xfId="2823"/>
    <cellStyle name="SAPBEXexcCritical6 29 3" xfId="2824"/>
    <cellStyle name="SAPBEXexcCritical6 29 4" xfId="2825"/>
    <cellStyle name="SAPBEXexcCritical6 3" xfId="2826"/>
    <cellStyle name="SAPBEXexcCritical6 3 2" xfId="2827"/>
    <cellStyle name="SAPBEXexcCritical6 3 3" xfId="2828"/>
    <cellStyle name="SAPBEXexcCritical6 3 4" xfId="2829"/>
    <cellStyle name="SAPBEXexcCritical6 30" xfId="2830"/>
    <cellStyle name="SAPBEXexcCritical6 30 2" xfId="2831"/>
    <cellStyle name="SAPBEXexcCritical6 30 3" xfId="2832"/>
    <cellStyle name="SAPBEXexcCritical6 30 4" xfId="2833"/>
    <cellStyle name="SAPBEXexcCritical6 31" xfId="2834"/>
    <cellStyle name="SAPBEXexcCritical6 31 2" xfId="2835"/>
    <cellStyle name="SAPBEXexcCritical6 31 3" xfId="2836"/>
    <cellStyle name="SAPBEXexcCritical6 31 4" xfId="2837"/>
    <cellStyle name="SAPBEXexcCritical6 32" xfId="2838"/>
    <cellStyle name="SAPBEXexcCritical6 32 2" xfId="2839"/>
    <cellStyle name="SAPBEXexcCritical6 32 3" xfId="2840"/>
    <cellStyle name="SAPBEXexcCritical6 32 4" xfId="2841"/>
    <cellStyle name="SAPBEXexcCritical6 33" xfId="2842"/>
    <cellStyle name="SAPBEXexcCritical6 33 2" xfId="2843"/>
    <cellStyle name="SAPBEXexcCritical6 33 3" xfId="2844"/>
    <cellStyle name="SAPBEXexcCritical6 33 4" xfId="2845"/>
    <cellStyle name="SAPBEXexcCritical6 34" xfId="2846"/>
    <cellStyle name="SAPBEXexcCritical6 34 2" xfId="2847"/>
    <cellStyle name="SAPBEXexcCritical6 34 3" xfId="2848"/>
    <cellStyle name="SAPBEXexcCritical6 34 4" xfId="2849"/>
    <cellStyle name="SAPBEXexcCritical6 35" xfId="2850"/>
    <cellStyle name="SAPBEXexcCritical6 35 2" xfId="2851"/>
    <cellStyle name="SAPBEXexcCritical6 35 3" xfId="2852"/>
    <cellStyle name="SAPBEXexcCritical6 35 4" xfId="2853"/>
    <cellStyle name="SAPBEXexcCritical6 36" xfId="2854"/>
    <cellStyle name="SAPBEXexcCritical6 36 2" xfId="2855"/>
    <cellStyle name="SAPBEXexcCritical6 36 3" xfId="2856"/>
    <cellStyle name="SAPBEXexcCritical6 36 4" xfId="2857"/>
    <cellStyle name="SAPBEXexcCritical6 37" xfId="2858"/>
    <cellStyle name="SAPBEXexcCritical6 37 2" xfId="2859"/>
    <cellStyle name="SAPBEXexcCritical6 37 3" xfId="2860"/>
    <cellStyle name="SAPBEXexcCritical6 37 4" xfId="2861"/>
    <cellStyle name="SAPBEXexcCritical6 38" xfId="2862"/>
    <cellStyle name="SAPBEXexcCritical6 38 2" xfId="2863"/>
    <cellStyle name="SAPBEXexcCritical6 38 3" xfId="2864"/>
    <cellStyle name="SAPBEXexcCritical6 38 4" xfId="2865"/>
    <cellStyle name="SAPBEXexcCritical6 39" xfId="2866"/>
    <cellStyle name="SAPBEXexcCritical6 39 2" xfId="2867"/>
    <cellStyle name="SAPBEXexcCritical6 39 3" xfId="2868"/>
    <cellStyle name="SAPBEXexcCritical6 39 4" xfId="2869"/>
    <cellStyle name="SAPBEXexcCritical6 4" xfId="2870"/>
    <cellStyle name="SAPBEXexcCritical6 4 2" xfId="2871"/>
    <cellStyle name="SAPBEXexcCritical6 4 3" xfId="2872"/>
    <cellStyle name="SAPBEXexcCritical6 4 4" xfId="2873"/>
    <cellStyle name="SAPBEXexcCritical6 40" xfId="2874"/>
    <cellStyle name="SAPBEXexcCritical6 40 2" xfId="2875"/>
    <cellStyle name="SAPBEXexcCritical6 40 3" xfId="2876"/>
    <cellStyle name="SAPBEXexcCritical6 40 4" xfId="2877"/>
    <cellStyle name="SAPBEXexcCritical6 41" xfId="2878"/>
    <cellStyle name="SAPBEXexcCritical6 41 2" xfId="2879"/>
    <cellStyle name="SAPBEXexcCritical6 41 3" xfId="2880"/>
    <cellStyle name="SAPBEXexcCritical6 41 4" xfId="2881"/>
    <cellStyle name="SAPBEXexcCritical6 42" xfId="2882"/>
    <cellStyle name="SAPBEXexcCritical6 42 2" xfId="2883"/>
    <cellStyle name="SAPBEXexcCritical6 42 3" xfId="2884"/>
    <cellStyle name="SAPBEXexcCritical6 42 4" xfId="2885"/>
    <cellStyle name="SAPBEXexcCritical6 43" xfId="2886"/>
    <cellStyle name="SAPBEXexcCritical6 43 2" xfId="2887"/>
    <cellStyle name="SAPBEXexcCritical6 43 3" xfId="2888"/>
    <cellStyle name="SAPBEXexcCritical6 43 4" xfId="2889"/>
    <cellStyle name="SAPBEXexcCritical6 44" xfId="2890"/>
    <cellStyle name="SAPBEXexcCritical6 44 2" xfId="2891"/>
    <cellStyle name="SAPBEXexcCritical6 44 3" xfId="2892"/>
    <cellStyle name="SAPBEXexcCritical6 44 4" xfId="2893"/>
    <cellStyle name="SAPBEXexcCritical6 45" xfId="2894"/>
    <cellStyle name="SAPBEXexcCritical6 45 2" xfId="2895"/>
    <cellStyle name="SAPBEXexcCritical6 45 3" xfId="2896"/>
    <cellStyle name="SAPBEXexcCritical6 45 4" xfId="2897"/>
    <cellStyle name="SAPBEXexcCritical6 46" xfId="2898"/>
    <cellStyle name="SAPBEXexcCritical6 46 2" xfId="2899"/>
    <cellStyle name="SAPBEXexcCritical6 46 3" xfId="2900"/>
    <cellStyle name="SAPBEXexcCritical6 46 4" xfId="2901"/>
    <cellStyle name="SAPBEXexcCritical6 47" xfId="2902"/>
    <cellStyle name="SAPBEXexcCritical6 47 2" xfId="2903"/>
    <cellStyle name="SAPBEXexcCritical6 47 3" xfId="2904"/>
    <cellStyle name="SAPBEXexcCritical6 47 4" xfId="2905"/>
    <cellStyle name="SAPBEXexcCritical6 48" xfId="10018"/>
    <cellStyle name="SAPBEXexcCritical6 5" xfId="2906"/>
    <cellStyle name="SAPBEXexcCritical6 5 2" xfId="2907"/>
    <cellStyle name="SAPBEXexcCritical6 5 3" xfId="2908"/>
    <cellStyle name="SAPBEXexcCritical6 5 4" xfId="2909"/>
    <cellStyle name="SAPBEXexcCritical6 6" xfId="2910"/>
    <cellStyle name="SAPBEXexcCritical6 6 2" xfId="2911"/>
    <cellStyle name="SAPBEXexcCritical6 6 3" xfId="2912"/>
    <cellStyle name="SAPBEXexcCritical6 6 4" xfId="2913"/>
    <cellStyle name="SAPBEXexcCritical6 7" xfId="2914"/>
    <cellStyle name="SAPBEXexcCritical6 7 2" xfId="2915"/>
    <cellStyle name="SAPBEXexcCritical6 7 3" xfId="2916"/>
    <cellStyle name="SAPBEXexcCritical6 7 4" xfId="2917"/>
    <cellStyle name="SAPBEXexcCritical6 8" xfId="2918"/>
    <cellStyle name="SAPBEXexcCritical6 8 2" xfId="2919"/>
    <cellStyle name="SAPBEXexcCritical6 8 3" xfId="2920"/>
    <cellStyle name="SAPBEXexcCritical6 8 4" xfId="2921"/>
    <cellStyle name="SAPBEXexcCritical6 9" xfId="2922"/>
    <cellStyle name="SAPBEXexcCritical6 9 2" xfId="2923"/>
    <cellStyle name="SAPBEXexcCritical6 9 3" xfId="2924"/>
    <cellStyle name="SAPBEXexcCritical6 9 4" xfId="2925"/>
    <cellStyle name="SAPBEXexcGood1" xfId="2926"/>
    <cellStyle name="SAPBEXexcGood1 10" xfId="2927"/>
    <cellStyle name="SAPBEXexcGood1 10 2" xfId="2928"/>
    <cellStyle name="SAPBEXexcGood1 10 3" xfId="2929"/>
    <cellStyle name="SAPBEXexcGood1 10 4" xfId="2930"/>
    <cellStyle name="SAPBEXexcGood1 11" xfId="2931"/>
    <cellStyle name="SAPBEXexcGood1 11 2" xfId="2932"/>
    <cellStyle name="SAPBEXexcGood1 11 3" xfId="2933"/>
    <cellStyle name="SAPBEXexcGood1 11 4" xfId="2934"/>
    <cellStyle name="SAPBEXexcGood1 12" xfId="2935"/>
    <cellStyle name="SAPBEXexcGood1 12 2" xfId="2936"/>
    <cellStyle name="SAPBEXexcGood1 12 3" xfId="2937"/>
    <cellStyle name="SAPBEXexcGood1 12 4" xfId="2938"/>
    <cellStyle name="SAPBEXexcGood1 13" xfId="2939"/>
    <cellStyle name="SAPBEXexcGood1 13 2" xfId="2940"/>
    <cellStyle name="SAPBEXexcGood1 13 3" xfId="2941"/>
    <cellStyle name="SAPBEXexcGood1 13 4" xfId="2942"/>
    <cellStyle name="SAPBEXexcGood1 14" xfId="2943"/>
    <cellStyle name="SAPBEXexcGood1 14 2" xfId="2944"/>
    <cellStyle name="SAPBEXexcGood1 14 3" xfId="2945"/>
    <cellStyle name="SAPBEXexcGood1 14 4" xfId="2946"/>
    <cellStyle name="SAPBEXexcGood1 15" xfId="2947"/>
    <cellStyle name="SAPBEXexcGood1 15 2" xfId="2948"/>
    <cellStyle name="SAPBEXexcGood1 15 3" xfId="2949"/>
    <cellStyle name="SAPBEXexcGood1 15 4" xfId="2950"/>
    <cellStyle name="SAPBEXexcGood1 16" xfId="2951"/>
    <cellStyle name="SAPBEXexcGood1 16 2" xfId="2952"/>
    <cellStyle name="SAPBEXexcGood1 16 3" xfId="2953"/>
    <cellStyle name="SAPBEXexcGood1 16 4" xfId="2954"/>
    <cellStyle name="SAPBEXexcGood1 17" xfId="2955"/>
    <cellStyle name="SAPBEXexcGood1 17 2" xfId="2956"/>
    <cellStyle name="SAPBEXexcGood1 17 3" xfId="2957"/>
    <cellStyle name="SAPBEXexcGood1 17 4" xfId="2958"/>
    <cellStyle name="SAPBEXexcGood1 18" xfId="2959"/>
    <cellStyle name="SAPBEXexcGood1 18 2" xfId="2960"/>
    <cellStyle name="SAPBEXexcGood1 18 3" xfId="2961"/>
    <cellStyle name="SAPBEXexcGood1 18 4" xfId="2962"/>
    <cellStyle name="SAPBEXexcGood1 19" xfId="2963"/>
    <cellStyle name="SAPBEXexcGood1 19 2" xfId="2964"/>
    <cellStyle name="SAPBEXexcGood1 19 3" xfId="2965"/>
    <cellStyle name="SAPBEXexcGood1 19 4" xfId="2966"/>
    <cellStyle name="SAPBEXexcGood1 2" xfId="2967"/>
    <cellStyle name="SAPBEXexcGood1 2 2" xfId="2968"/>
    <cellStyle name="SAPBEXexcGood1 2 3" xfId="2969"/>
    <cellStyle name="SAPBEXexcGood1 2 4" xfId="2970"/>
    <cellStyle name="SAPBEXexcGood1 20" xfId="2971"/>
    <cellStyle name="SAPBEXexcGood1 20 2" xfId="2972"/>
    <cellStyle name="SAPBEXexcGood1 20 3" xfId="2973"/>
    <cellStyle name="SAPBEXexcGood1 20 4" xfId="2974"/>
    <cellStyle name="SAPBEXexcGood1 21" xfId="2975"/>
    <cellStyle name="SAPBEXexcGood1 21 2" xfId="2976"/>
    <cellStyle name="SAPBEXexcGood1 21 3" xfId="2977"/>
    <cellStyle name="SAPBEXexcGood1 21 4" xfId="2978"/>
    <cellStyle name="SAPBEXexcGood1 22" xfId="2979"/>
    <cellStyle name="SAPBEXexcGood1 22 2" xfId="2980"/>
    <cellStyle name="SAPBEXexcGood1 22 3" xfId="2981"/>
    <cellStyle name="SAPBEXexcGood1 22 4" xfId="2982"/>
    <cellStyle name="SAPBEXexcGood1 23" xfId="2983"/>
    <cellStyle name="SAPBEXexcGood1 23 2" xfId="2984"/>
    <cellStyle name="SAPBEXexcGood1 23 3" xfId="2985"/>
    <cellStyle name="SAPBEXexcGood1 23 4" xfId="2986"/>
    <cellStyle name="SAPBEXexcGood1 24" xfId="2987"/>
    <cellStyle name="SAPBEXexcGood1 24 2" xfId="2988"/>
    <cellStyle name="SAPBEXexcGood1 24 3" xfId="2989"/>
    <cellStyle name="SAPBEXexcGood1 24 4" xfId="2990"/>
    <cellStyle name="SAPBEXexcGood1 25" xfId="2991"/>
    <cellStyle name="SAPBEXexcGood1 25 2" xfId="2992"/>
    <cellStyle name="SAPBEXexcGood1 25 3" xfId="2993"/>
    <cellStyle name="SAPBEXexcGood1 25 4" xfId="2994"/>
    <cellStyle name="SAPBEXexcGood1 26" xfId="2995"/>
    <cellStyle name="SAPBEXexcGood1 26 2" xfId="2996"/>
    <cellStyle name="SAPBEXexcGood1 26 3" xfId="2997"/>
    <cellStyle name="SAPBEXexcGood1 26 4" xfId="2998"/>
    <cellStyle name="SAPBEXexcGood1 27" xfId="2999"/>
    <cellStyle name="SAPBEXexcGood1 27 2" xfId="3000"/>
    <cellStyle name="SAPBEXexcGood1 27 3" xfId="3001"/>
    <cellStyle name="SAPBEXexcGood1 27 4" xfId="3002"/>
    <cellStyle name="SAPBEXexcGood1 28" xfId="3003"/>
    <cellStyle name="SAPBEXexcGood1 28 2" xfId="3004"/>
    <cellStyle name="SAPBEXexcGood1 28 3" xfId="3005"/>
    <cellStyle name="SAPBEXexcGood1 28 4" xfId="3006"/>
    <cellStyle name="SAPBEXexcGood1 29" xfId="3007"/>
    <cellStyle name="SAPBEXexcGood1 29 2" xfId="3008"/>
    <cellStyle name="SAPBEXexcGood1 29 3" xfId="3009"/>
    <cellStyle name="SAPBEXexcGood1 29 4" xfId="3010"/>
    <cellStyle name="SAPBEXexcGood1 3" xfId="3011"/>
    <cellStyle name="SAPBEXexcGood1 3 2" xfId="3012"/>
    <cellStyle name="SAPBEXexcGood1 3 3" xfId="3013"/>
    <cellStyle name="SAPBEXexcGood1 3 4" xfId="3014"/>
    <cellStyle name="SAPBEXexcGood1 30" xfId="3015"/>
    <cellStyle name="SAPBEXexcGood1 30 2" xfId="3016"/>
    <cellStyle name="SAPBEXexcGood1 30 3" xfId="3017"/>
    <cellStyle name="SAPBEXexcGood1 30 4" xfId="3018"/>
    <cellStyle name="SAPBEXexcGood1 31" xfId="3019"/>
    <cellStyle name="SAPBEXexcGood1 31 2" xfId="3020"/>
    <cellStyle name="SAPBEXexcGood1 31 3" xfId="3021"/>
    <cellStyle name="SAPBEXexcGood1 31 4" xfId="3022"/>
    <cellStyle name="SAPBEXexcGood1 32" xfId="3023"/>
    <cellStyle name="SAPBEXexcGood1 32 2" xfId="3024"/>
    <cellStyle name="SAPBEXexcGood1 32 3" xfId="3025"/>
    <cellStyle name="SAPBEXexcGood1 32 4" xfId="3026"/>
    <cellStyle name="SAPBEXexcGood1 33" xfId="3027"/>
    <cellStyle name="SAPBEXexcGood1 33 2" xfId="3028"/>
    <cellStyle name="SAPBEXexcGood1 33 3" xfId="3029"/>
    <cellStyle name="SAPBEXexcGood1 33 4" xfId="3030"/>
    <cellStyle name="SAPBEXexcGood1 34" xfId="3031"/>
    <cellStyle name="SAPBEXexcGood1 34 2" xfId="3032"/>
    <cellStyle name="SAPBEXexcGood1 34 3" xfId="3033"/>
    <cellStyle name="SAPBEXexcGood1 34 4" xfId="3034"/>
    <cellStyle name="SAPBEXexcGood1 35" xfId="3035"/>
    <cellStyle name="SAPBEXexcGood1 35 2" xfId="3036"/>
    <cellStyle name="SAPBEXexcGood1 35 3" xfId="3037"/>
    <cellStyle name="SAPBEXexcGood1 35 4" xfId="3038"/>
    <cellStyle name="SAPBEXexcGood1 36" xfId="3039"/>
    <cellStyle name="SAPBEXexcGood1 36 2" xfId="3040"/>
    <cellStyle name="SAPBEXexcGood1 36 3" xfId="3041"/>
    <cellStyle name="SAPBEXexcGood1 36 4" xfId="3042"/>
    <cellStyle name="SAPBEXexcGood1 37" xfId="3043"/>
    <cellStyle name="SAPBEXexcGood1 37 2" xfId="3044"/>
    <cellStyle name="SAPBEXexcGood1 37 3" xfId="3045"/>
    <cellStyle name="SAPBEXexcGood1 37 4" xfId="3046"/>
    <cellStyle name="SAPBEXexcGood1 38" xfId="3047"/>
    <cellStyle name="SAPBEXexcGood1 38 2" xfId="3048"/>
    <cellStyle name="SAPBEXexcGood1 38 3" xfId="3049"/>
    <cellStyle name="SAPBEXexcGood1 38 4" xfId="3050"/>
    <cellStyle name="SAPBEXexcGood1 39" xfId="3051"/>
    <cellStyle name="SAPBEXexcGood1 39 2" xfId="3052"/>
    <cellStyle name="SAPBEXexcGood1 39 3" xfId="3053"/>
    <cellStyle name="SAPBEXexcGood1 39 4" xfId="3054"/>
    <cellStyle name="SAPBEXexcGood1 4" xfId="3055"/>
    <cellStyle name="SAPBEXexcGood1 4 2" xfId="3056"/>
    <cellStyle name="SAPBEXexcGood1 4 3" xfId="3057"/>
    <cellStyle name="SAPBEXexcGood1 4 4" xfId="3058"/>
    <cellStyle name="SAPBEXexcGood1 40" xfId="3059"/>
    <cellStyle name="SAPBEXexcGood1 40 2" xfId="3060"/>
    <cellStyle name="SAPBEXexcGood1 40 3" xfId="3061"/>
    <cellStyle name="SAPBEXexcGood1 40 4" xfId="3062"/>
    <cellStyle name="SAPBEXexcGood1 41" xfId="3063"/>
    <cellStyle name="SAPBEXexcGood1 41 2" xfId="3064"/>
    <cellStyle name="SAPBEXexcGood1 41 3" xfId="3065"/>
    <cellStyle name="SAPBEXexcGood1 41 4" xfId="3066"/>
    <cellStyle name="SAPBEXexcGood1 42" xfId="3067"/>
    <cellStyle name="SAPBEXexcGood1 42 2" xfId="3068"/>
    <cellStyle name="SAPBEXexcGood1 42 3" xfId="3069"/>
    <cellStyle name="SAPBEXexcGood1 42 4" xfId="3070"/>
    <cellStyle name="SAPBEXexcGood1 43" xfId="3071"/>
    <cellStyle name="SAPBEXexcGood1 43 2" xfId="3072"/>
    <cellStyle name="SAPBEXexcGood1 43 3" xfId="3073"/>
    <cellStyle name="SAPBEXexcGood1 43 4" xfId="3074"/>
    <cellStyle name="SAPBEXexcGood1 44" xfId="3075"/>
    <cellStyle name="SAPBEXexcGood1 44 2" xfId="3076"/>
    <cellStyle name="SAPBEXexcGood1 44 3" xfId="3077"/>
    <cellStyle name="SAPBEXexcGood1 44 4" xfId="3078"/>
    <cellStyle name="SAPBEXexcGood1 45" xfId="3079"/>
    <cellStyle name="SAPBEXexcGood1 45 2" xfId="3080"/>
    <cellStyle name="SAPBEXexcGood1 45 3" xfId="3081"/>
    <cellStyle name="SAPBEXexcGood1 45 4" xfId="3082"/>
    <cellStyle name="SAPBEXexcGood1 46" xfId="3083"/>
    <cellStyle name="SAPBEXexcGood1 46 2" xfId="3084"/>
    <cellStyle name="SAPBEXexcGood1 46 3" xfId="3085"/>
    <cellStyle name="SAPBEXexcGood1 46 4" xfId="3086"/>
    <cellStyle name="SAPBEXexcGood1 47" xfId="3087"/>
    <cellStyle name="SAPBEXexcGood1 47 2" xfId="3088"/>
    <cellStyle name="SAPBEXexcGood1 47 3" xfId="3089"/>
    <cellStyle name="SAPBEXexcGood1 47 4" xfId="3090"/>
    <cellStyle name="SAPBEXexcGood1 48" xfId="10019"/>
    <cellStyle name="SAPBEXexcGood1 5" xfId="3091"/>
    <cellStyle name="SAPBEXexcGood1 5 2" xfId="3092"/>
    <cellStyle name="SAPBEXexcGood1 5 3" xfId="3093"/>
    <cellStyle name="SAPBEXexcGood1 5 4" xfId="3094"/>
    <cellStyle name="SAPBEXexcGood1 6" xfId="3095"/>
    <cellStyle name="SAPBEXexcGood1 6 2" xfId="3096"/>
    <cellStyle name="SAPBEXexcGood1 6 3" xfId="3097"/>
    <cellStyle name="SAPBEXexcGood1 6 4" xfId="3098"/>
    <cellStyle name="SAPBEXexcGood1 7" xfId="3099"/>
    <cellStyle name="SAPBEXexcGood1 7 2" xfId="3100"/>
    <cellStyle name="SAPBEXexcGood1 7 3" xfId="3101"/>
    <cellStyle name="SAPBEXexcGood1 7 4" xfId="3102"/>
    <cellStyle name="SAPBEXexcGood1 8" xfId="3103"/>
    <cellStyle name="SAPBEXexcGood1 8 2" xfId="3104"/>
    <cellStyle name="SAPBEXexcGood1 8 3" xfId="3105"/>
    <cellStyle name="SAPBEXexcGood1 8 4" xfId="3106"/>
    <cellStyle name="SAPBEXexcGood1 9" xfId="3107"/>
    <cellStyle name="SAPBEXexcGood1 9 2" xfId="3108"/>
    <cellStyle name="SAPBEXexcGood1 9 3" xfId="3109"/>
    <cellStyle name="SAPBEXexcGood1 9 4" xfId="3110"/>
    <cellStyle name="SAPBEXexcGood2" xfId="3111"/>
    <cellStyle name="SAPBEXexcGood2 10" xfId="3112"/>
    <cellStyle name="SAPBEXexcGood2 10 2" xfId="3113"/>
    <cellStyle name="SAPBEXexcGood2 10 3" xfId="3114"/>
    <cellStyle name="SAPBEXexcGood2 10 4" xfId="3115"/>
    <cellStyle name="SAPBEXexcGood2 11" xfId="3116"/>
    <cellStyle name="SAPBEXexcGood2 11 2" xfId="3117"/>
    <cellStyle name="SAPBEXexcGood2 11 3" xfId="3118"/>
    <cellStyle name="SAPBEXexcGood2 11 4" xfId="3119"/>
    <cellStyle name="SAPBEXexcGood2 12" xfId="3120"/>
    <cellStyle name="SAPBEXexcGood2 12 2" xfId="3121"/>
    <cellStyle name="SAPBEXexcGood2 12 3" xfId="3122"/>
    <cellStyle name="SAPBEXexcGood2 12 4" xfId="3123"/>
    <cellStyle name="SAPBEXexcGood2 13" xfId="3124"/>
    <cellStyle name="SAPBEXexcGood2 13 2" xfId="3125"/>
    <cellStyle name="SAPBEXexcGood2 13 3" xfId="3126"/>
    <cellStyle name="SAPBEXexcGood2 13 4" xfId="3127"/>
    <cellStyle name="SAPBEXexcGood2 14" xfId="3128"/>
    <cellStyle name="SAPBEXexcGood2 14 2" xfId="3129"/>
    <cellStyle name="SAPBEXexcGood2 14 3" xfId="3130"/>
    <cellStyle name="SAPBEXexcGood2 14 4" xfId="3131"/>
    <cellStyle name="SAPBEXexcGood2 15" xfId="3132"/>
    <cellStyle name="SAPBEXexcGood2 15 2" xfId="3133"/>
    <cellStyle name="SAPBEXexcGood2 15 3" xfId="3134"/>
    <cellStyle name="SAPBEXexcGood2 15 4" xfId="3135"/>
    <cellStyle name="SAPBEXexcGood2 16" xfId="3136"/>
    <cellStyle name="SAPBEXexcGood2 16 2" xfId="3137"/>
    <cellStyle name="SAPBEXexcGood2 16 3" xfId="3138"/>
    <cellStyle name="SAPBEXexcGood2 16 4" xfId="3139"/>
    <cellStyle name="SAPBEXexcGood2 17" xfId="3140"/>
    <cellStyle name="SAPBEXexcGood2 17 2" xfId="3141"/>
    <cellStyle name="SAPBEXexcGood2 17 3" xfId="3142"/>
    <cellStyle name="SAPBEXexcGood2 17 4" xfId="3143"/>
    <cellStyle name="SAPBEXexcGood2 18" xfId="3144"/>
    <cellStyle name="SAPBEXexcGood2 18 2" xfId="3145"/>
    <cellStyle name="SAPBEXexcGood2 18 3" xfId="3146"/>
    <cellStyle name="SAPBEXexcGood2 18 4" xfId="3147"/>
    <cellStyle name="SAPBEXexcGood2 19" xfId="3148"/>
    <cellStyle name="SAPBEXexcGood2 19 2" xfId="3149"/>
    <cellStyle name="SAPBEXexcGood2 19 3" xfId="3150"/>
    <cellStyle name="SAPBEXexcGood2 19 4" xfId="3151"/>
    <cellStyle name="SAPBEXexcGood2 2" xfId="3152"/>
    <cellStyle name="SAPBEXexcGood2 2 2" xfId="3153"/>
    <cellStyle name="SAPBEXexcGood2 2 3" xfId="3154"/>
    <cellStyle name="SAPBEXexcGood2 2 4" xfId="3155"/>
    <cellStyle name="SAPBEXexcGood2 20" xfId="3156"/>
    <cellStyle name="SAPBEXexcGood2 20 2" xfId="3157"/>
    <cellStyle name="SAPBEXexcGood2 20 3" xfId="3158"/>
    <cellStyle name="SAPBEXexcGood2 20 4" xfId="3159"/>
    <cellStyle name="SAPBEXexcGood2 21" xfId="3160"/>
    <cellStyle name="SAPBEXexcGood2 21 2" xfId="3161"/>
    <cellStyle name="SAPBEXexcGood2 21 3" xfId="3162"/>
    <cellStyle name="SAPBEXexcGood2 21 4" xfId="3163"/>
    <cellStyle name="SAPBEXexcGood2 22" xfId="3164"/>
    <cellStyle name="SAPBEXexcGood2 22 2" xfId="3165"/>
    <cellStyle name="SAPBEXexcGood2 22 3" xfId="3166"/>
    <cellStyle name="SAPBEXexcGood2 22 4" xfId="3167"/>
    <cellStyle name="SAPBEXexcGood2 23" xfId="3168"/>
    <cellStyle name="SAPBEXexcGood2 23 2" xfId="3169"/>
    <cellStyle name="SAPBEXexcGood2 23 3" xfId="3170"/>
    <cellStyle name="SAPBEXexcGood2 23 4" xfId="3171"/>
    <cellStyle name="SAPBEXexcGood2 24" xfId="3172"/>
    <cellStyle name="SAPBEXexcGood2 24 2" xfId="3173"/>
    <cellStyle name="SAPBEXexcGood2 24 3" xfId="3174"/>
    <cellStyle name="SAPBEXexcGood2 24 4" xfId="3175"/>
    <cellStyle name="SAPBEXexcGood2 25" xfId="3176"/>
    <cellStyle name="SAPBEXexcGood2 25 2" xfId="3177"/>
    <cellStyle name="SAPBEXexcGood2 25 3" xfId="3178"/>
    <cellStyle name="SAPBEXexcGood2 25 4" xfId="3179"/>
    <cellStyle name="SAPBEXexcGood2 26" xfId="3180"/>
    <cellStyle name="SAPBEXexcGood2 26 2" xfId="3181"/>
    <cellStyle name="SAPBEXexcGood2 26 3" xfId="3182"/>
    <cellStyle name="SAPBEXexcGood2 26 4" xfId="3183"/>
    <cellStyle name="SAPBEXexcGood2 27" xfId="3184"/>
    <cellStyle name="SAPBEXexcGood2 27 2" xfId="3185"/>
    <cellStyle name="SAPBEXexcGood2 27 3" xfId="3186"/>
    <cellStyle name="SAPBEXexcGood2 27 4" xfId="3187"/>
    <cellStyle name="SAPBEXexcGood2 28" xfId="3188"/>
    <cellStyle name="SAPBEXexcGood2 28 2" xfId="3189"/>
    <cellStyle name="SAPBEXexcGood2 28 3" xfId="3190"/>
    <cellStyle name="SAPBEXexcGood2 28 4" xfId="3191"/>
    <cellStyle name="SAPBEXexcGood2 29" xfId="3192"/>
    <cellStyle name="SAPBEXexcGood2 29 2" xfId="3193"/>
    <cellStyle name="SAPBEXexcGood2 29 3" xfId="3194"/>
    <cellStyle name="SAPBEXexcGood2 29 4" xfId="3195"/>
    <cellStyle name="SAPBEXexcGood2 3" xfId="3196"/>
    <cellStyle name="SAPBEXexcGood2 3 2" xfId="3197"/>
    <cellStyle name="SAPBEXexcGood2 3 3" xfId="3198"/>
    <cellStyle name="SAPBEXexcGood2 3 4" xfId="3199"/>
    <cellStyle name="SAPBEXexcGood2 30" xfId="3200"/>
    <cellStyle name="SAPBEXexcGood2 30 2" xfId="3201"/>
    <cellStyle name="SAPBEXexcGood2 30 3" xfId="3202"/>
    <cellStyle name="SAPBEXexcGood2 30 4" xfId="3203"/>
    <cellStyle name="SAPBEXexcGood2 31" xfId="3204"/>
    <cellStyle name="SAPBEXexcGood2 31 2" xfId="3205"/>
    <cellStyle name="SAPBEXexcGood2 31 3" xfId="3206"/>
    <cellStyle name="SAPBEXexcGood2 31 4" xfId="3207"/>
    <cellStyle name="SAPBEXexcGood2 32" xfId="3208"/>
    <cellStyle name="SAPBEXexcGood2 32 2" xfId="3209"/>
    <cellStyle name="SAPBEXexcGood2 32 3" xfId="3210"/>
    <cellStyle name="SAPBEXexcGood2 32 4" xfId="3211"/>
    <cellStyle name="SAPBEXexcGood2 33" xfId="3212"/>
    <cellStyle name="SAPBEXexcGood2 33 2" xfId="3213"/>
    <cellStyle name="SAPBEXexcGood2 33 3" xfId="3214"/>
    <cellStyle name="SAPBEXexcGood2 33 4" xfId="3215"/>
    <cellStyle name="SAPBEXexcGood2 34" xfId="3216"/>
    <cellStyle name="SAPBEXexcGood2 34 2" xfId="3217"/>
    <cellStyle name="SAPBEXexcGood2 34 3" xfId="3218"/>
    <cellStyle name="SAPBEXexcGood2 34 4" xfId="3219"/>
    <cellStyle name="SAPBEXexcGood2 35" xfId="3220"/>
    <cellStyle name="SAPBEXexcGood2 35 2" xfId="3221"/>
    <cellStyle name="SAPBEXexcGood2 35 3" xfId="3222"/>
    <cellStyle name="SAPBEXexcGood2 35 4" xfId="3223"/>
    <cellStyle name="SAPBEXexcGood2 36" xfId="3224"/>
    <cellStyle name="SAPBEXexcGood2 36 2" xfId="3225"/>
    <cellStyle name="SAPBEXexcGood2 36 3" xfId="3226"/>
    <cellStyle name="SAPBEXexcGood2 36 4" xfId="3227"/>
    <cellStyle name="SAPBEXexcGood2 37" xfId="3228"/>
    <cellStyle name="SAPBEXexcGood2 37 2" xfId="3229"/>
    <cellStyle name="SAPBEXexcGood2 37 3" xfId="3230"/>
    <cellStyle name="SAPBEXexcGood2 37 4" xfId="3231"/>
    <cellStyle name="SAPBEXexcGood2 38" xfId="3232"/>
    <cellStyle name="SAPBEXexcGood2 38 2" xfId="3233"/>
    <cellStyle name="SAPBEXexcGood2 38 3" xfId="3234"/>
    <cellStyle name="SAPBEXexcGood2 38 4" xfId="3235"/>
    <cellStyle name="SAPBEXexcGood2 39" xfId="3236"/>
    <cellStyle name="SAPBEXexcGood2 39 2" xfId="3237"/>
    <cellStyle name="SAPBEXexcGood2 39 3" xfId="3238"/>
    <cellStyle name="SAPBEXexcGood2 39 4" xfId="3239"/>
    <cellStyle name="SAPBEXexcGood2 4" xfId="3240"/>
    <cellStyle name="SAPBEXexcGood2 4 2" xfId="3241"/>
    <cellStyle name="SAPBEXexcGood2 4 3" xfId="3242"/>
    <cellStyle name="SAPBEXexcGood2 4 4" xfId="3243"/>
    <cellStyle name="SAPBEXexcGood2 40" xfId="3244"/>
    <cellStyle name="SAPBEXexcGood2 40 2" xfId="3245"/>
    <cellStyle name="SAPBEXexcGood2 40 3" xfId="3246"/>
    <cellStyle name="SAPBEXexcGood2 40 4" xfId="3247"/>
    <cellStyle name="SAPBEXexcGood2 41" xfId="3248"/>
    <cellStyle name="SAPBEXexcGood2 41 2" xfId="3249"/>
    <cellStyle name="SAPBEXexcGood2 41 3" xfId="3250"/>
    <cellStyle name="SAPBEXexcGood2 41 4" xfId="3251"/>
    <cellStyle name="SAPBEXexcGood2 42" xfId="3252"/>
    <cellStyle name="SAPBEXexcGood2 42 2" xfId="3253"/>
    <cellStyle name="SAPBEXexcGood2 42 3" xfId="3254"/>
    <cellStyle name="SAPBEXexcGood2 42 4" xfId="3255"/>
    <cellStyle name="SAPBEXexcGood2 43" xfId="3256"/>
    <cellStyle name="SAPBEXexcGood2 43 2" xfId="3257"/>
    <cellStyle name="SAPBEXexcGood2 43 3" xfId="3258"/>
    <cellStyle name="SAPBEXexcGood2 43 4" xfId="3259"/>
    <cellStyle name="SAPBEXexcGood2 44" xfId="3260"/>
    <cellStyle name="SAPBEXexcGood2 44 2" xfId="3261"/>
    <cellStyle name="SAPBEXexcGood2 44 3" xfId="3262"/>
    <cellStyle name="SAPBEXexcGood2 44 4" xfId="3263"/>
    <cellStyle name="SAPBEXexcGood2 45" xfId="3264"/>
    <cellStyle name="SAPBEXexcGood2 45 2" xfId="3265"/>
    <cellStyle name="SAPBEXexcGood2 45 3" xfId="3266"/>
    <cellStyle name="SAPBEXexcGood2 45 4" xfId="3267"/>
    <cellStyle name="SAPBEXexcGood2 46" xfId="3268"/>
    <cellStyle name="SAPBEXexcGood2 46 2" xfId="3269"/>
    <cellStyle name="SAPBEXexcGood2 46 3" xfId="3270"/>
    <cellStyle name="SAPBEXexcGood2 46 4" xfId="3271"/>
    <cellStyle name="SAPBEXexcGood2 47" xfId="3272"/>
    <cellStyle name="SAPBEXexcGood2 47 2" xfId="3273"/>
    <cellStyle name="SAPBEXexcGood2 47 3" xfId="3274"/>
    <cellStyle name="SAPBEXexcGood2 47 4" xfId="3275"/>
    <cellStyle name="SAPBEXexcGood2 48" xfId="10020"/>
    <cellStyle name="SAPBEXexcGood2 5" xfId="3276"/>
    <cellStyle name="SAPBEXexcGood2 5 2" xfId="3277"/>
    <cellStyle name="SAPBEXexcGood2 5 3" xfId="3278"/>
    <cellStyle name="SAPBEXexcGood2 5 4" xfId="3279"/>
    <cellStyle name="SAPBEXexcGood2 6" xfId="3280"/>
    <cellStyle name="SAPBEXexcGood2 6 2" xfId="3281"/>
    <cellStyle name="SAPBEXexcGood2 6 3" xfId="3282"/>
    <cellStyle name="SAPBEXexcGood2 6 4" xfId="3283"/>
    <cellStyle name="SAPBEXexcGood2 7" xfId="3284"/>
    <cellStyle name="SAPBEXexcGood2 7 2" xfId="3285"/>
    <cellStyle name="SAPBEXexcGood2 7 3" xfId="3286"/>
    <cellStyle name="SAPBEXexcGood2 7 4" xfId="3287"/>
    <cellStyle name="SAPBEXexcGood2 8" xfId="3288"/>
    <cellStyle name="SAPBEXexcGood2 8 2" xfId="3289"/>
    <cellStyle name="SAPBEXexcGood2 8 3" xfId="3290"/>
    <cellStyle name="SAPBEXexcGood2 8 4" xfId="3291"/>
    <cellStyle name="SAPBEXexcGood2 9" xfId="3292"/>
    <cellStyle name="SAPBEXexcGood2 9 2" xfId="3293"/>
    <cellStyle name="SAPBEXexcGood2 9 3" xfId="3294"/>
    <cellStyle name="SAPBEXexcGood2 9 4" xfId="3295"/>
    <cellStyle name="SAPBEXexcGood3" xfId="3296"/>
    <cellStyle name="SAPBEXexcGood3 10" xfId="3297"/>
    <cellStyle name="SAPBEXexcGood3 10 2" xfId="3298"/>
    <cellStyle name="SAPBEXexcGood3 10 3" xfId="3299"/>
    <cellStyle name="SAPBEXexcGood3 10 4" xfId="3300"/>
    <cellStyle name="SAPBEXexcGood3 11" xfId="3301"/>
    <cellStyle name="SAPBEXexcGood3 11 2" xfId="3302"/>
    <cellStyle name="SAPBEXexcGood3 11 3" xfId="3303"/>
    <cellStyle name="SAPBEXexcGood3 11 4" xfId="3304"/>
    <cellStyle name="SAPBEXexcGood3 12" xfId="3305"/>
    <cellStyle name="SAPBEXexcGood3 12 2" xfId="3306"/>
    <cellStyle name="SAPBEXexcGood3 12 3" xfId="3307"/>
    <cellStyle name="SAPBEXexcGood3 12 4" xfId="3308"/>
    <cellStyle name="SAPBEXexcGood3 13" xfId="3309"/>
    <cellStyle name="SAPBEXexcGood3 13 2" xfId="3310"/>
    <cellStyle name="SAPBEXexcGood3 13 3" xfId="3311"/>
    <cellStyle name="SAPBEXexcGood3 13 4" xfId="3312"/>
    <cellStyle name="SAPBEXexcGood3 14" xfId="3313"/>
    <cellStyle name="SAPBEXexcGood3 14 2" xfId="3314"/>
    <cellStyle name="SAPBEXexcGood3 14 3" xfId="3315"/>
    <cellStyle name="SAPBEXexcGood3 14 4" xfId="3316"/>
    <cellStyle name="SAPBEXexcGood3 15" xfId="3317"/>
    <cellStyle name="SAPBEXexcGood3 15 2" xfId="3318"/>
    <cellStyle name="SAPBEXexcGood3 15 3" xfId="3319"/>
    <cellStyle name="SAPBEXexcGood3 15 4" xfId="3320"/>
    <cellStyle name="SAPBEXexcGood3 16" xfId="3321"/>
    <cellStyle name="SAPBEXexcGood3 16 2" xfId="3322"/>
    <cellStyle name="SAPBEXexcGood3 16 3" xfId="3323"/>
    <cellStyle name="SAPBEXexcGood3 16 4" xfId="3324"/>
    <cellStyle name="SAPBEXexcGood3 17" xfId="3325"/>
    <cellStyle name="SAPBEXexcGood3 17 2" xfId="3326"/>
    <cellStyle name="SAPBEXexcGood3 17 3" xfId="3327"/>
    <cellStyle name="SAPBEXexcGood3 17 4" xfId="3328"/>
    <cellStyle name="SAPBEXexcGood3 18" xfId="3329"/>
    <cellStyle name="SAPBEXexcGood3 18 2" xfId="3330"/>
    <cellStyle name="SAPBEXexcGood3 18 3" xfId="3331"/>
    <cellStyle name="SAPBEXexcGood3 18 4" xfId="3332"/>
    <cellStyle name="SAPBEXexcGood3 19" xfId="3333"/>
    <cellStyle name="SAPBEXexcGood3 19 2" xfId="3334"/>
    <cellStyle name="SAPBEXexcGood3 19 3" xfId="3335"/>
    <cellStyle name="SAPBEXexcGood3 19 4" xfId="3336"/>
    <cellStyle name="SAPBEXexcGood3 2" xfId="3337"/>
    <cellStyle name="SAPBEXexcGood3 2 2" xfId="3338"/>
    <cellStyle name="SAPBEXexcGood3 2 3" xfId="3339"/>
    <cellStyle name="SAPBEXexcGood3 2 4" xfId="3340"/>
    <cellStyle name="SAPBEXexcGood3 20" xfId="3341"/>
    <cellStyle name="SAPBEXexcGood3 20 2" xfId="3342"/>
    <cellStyle name="SAPBEXexcGood3 20 3" xfId="3343"/>
    <cellStyle name="SAPBEXexcGood3 20 4" xfId="3344"/>
    <cellStyle name="SAPBEXexcGood3 21" xfId="3345"/>
    <cellStyle name="SAPBEXexcGood3 21 2" xfId="3346"/>
    <cellStyle name="SAPBEXexcGood3 21 3" xfId="3347"/>
    <cellStyle name="SAPBEXexcGood3 21 4" xfId="3348"/>
    <cellStyle name="SAPBEXexcGood3 22" xfId="3349"/>
    <cellStyle name="SAPBEXexcGood3 22 2" xfId="3350"/>
    <cellStyle name="SAPBEXexcGood3 22 3" xfId="3351"/>
    <cellStyle name="SAPBEXexcGood3 22 4" xfId="3352"/>
    <cellStyle name="SAPBEXexcGood3 23" xfId="3353"/>
    <cellStyle name="SAPBEXexcGood3 23 2" xfId="3354"/>
    <cellStyle name="SAPBEXexcGood3 23 3" xfId="3355"/>
    <cellStyle name="SAPBEXexcGood3 23 4" xfId="3356"/>
    <cellStyle name="SAPBEXexcGood3 24" xfId="3357"/>
    <cellStyle name="SAPBEXexcGood3 24 2" xfId="3358"/>
    <cellStyle name="SAPBEXexcGood3 24 3" xfId="3359"/>
    <cellStyle name="SAPBEXexcGood3 24 4" xfId="3360"/>
    <cellStyle name="SAPBEXexcGood3 25" xfId="3361"/>
    <cellStyle name="SAPBEXexcGood3 25 2" xfId="3362"/>
    <cellStyle name="SAPBEXexcGood3 25 3" xfId="3363"/>
    <cellStyle name="SAPBEXexcGood3 25 4" xfId="3364"/>
    <cellStyle name="SAPBEXexcGood3 26" xfId="3365"/>
    <cellStyle name="SAPBEXexcGood3 26 2" xfId="3366"/>
    <cellStyle name="SAPBEXexcGood3 26 3" xfId="3367"/>
    <cellStyle name="SAPBEXexcGood3 26 4" xfId="3368"/>
    <cellStyle name="SAPBEXexcGood3 27" xfId="3369"/>
    <cellStyle name="SAPBEXexcGood3 27 2" xfId="3370"/>
    <cellStyle name="SAPBEXexcGood3 27 3" xfId="3371"/>
    <cellStyle name="SAPBEXexcGood3 27 4" xfId="3372"/>
    <cellStyle name="SAPBEXexcGood3 28" xfId="3373"/>
    <cellStyle name="SAPBEXexcGood3 28 2" xfId="3374"/>
    <cellStyle name="SAPBEXexcGood3 28 3" xfId="3375"/>
    <cellStyle name="SAPBEXexcGood3 28 4" xfId="3376"/>
    <cellStyle name="SAPBEXexcGood3 29" xfId="3377"/>
    <cellStyle name="SAPBEXexcGood3 29 2" xfId="3378"/>
    <cellStyle name="SAPBEXexcGood3 29 3" xfId="3379"/>
    <cellStyle name="SAPBEXexcGood3 29 4" xfId="3380"/>
    <cellStyle name="SAPBEXexcGood3 3" xfId="3381"/>
    <cellStyle name="SAPBEXexcGood3 3 2" xfId="3382"/>
    <cellStyle name="SAPBEXexcGood3 3 3" xfId="3383"/>
    <cellStyle name="SAPBEXexcGood3 3 4" xfId="3384"/>
    <cellStyle name="SAPBEXexcGood3 30" xfId="3385"/>
    <cellStyle name="SAPBEXexcGood3 30 2" xfId="3386"/>
    <cellStyle name="SAPBEXexcGood3 30 3" xfId="3387"/>
    <cellStyle name="SAPBEXexcGood3 30 4" xfId="3388"/>
    <cellStyle name="SAPBEXexcGood3 31" xfId="3389"/>
    <cellStyle name="SAPBEXexcGood3 31 2" xfId="3390"/>
    <cellStyle name="SAPBEXexcGood3 31 3" xfId="3391"/>
    <cellStyle name="SAPBEXexcGood3 31 4" xfId="3392"/>
    <cellStyle name="SAPBEXexcGood3 32" xfId="3393"/>
    <cellStyle name="SAPBEXexcGood3 32 2" xfId="3394"/>
    <cellStyle name="SAPBEXexcGood3 32 3" xfId="3395"/>
    <cellStyle name="SAPBEXexcGood3 32 4" xfId="3396"/>
    <cellStyle name="SAPBEXexcGood3 33" xfId="3397"/>
    <cellStyle name="SAPBEXexcGood3 33 2" xfId="3398"/>
    <cellStyle name="SAPBEXexcGood3 33 3" xfId="3399"/>
    <cellStyle name="SAPBEXexcGood3 33 4" xfId="3400"/>
    <cellStyle name="SAPBEXexcGood3 34" xfId="3401"/>
    <cellStyle name="SAPBEXexcGood3 34 2" xfId="3402"/>
    <cellStyle name="SAPBEXexcGood3 34 3" xfId="3403"/>
    <cellStyle name="SAPBEXexcGood3 34 4" xfId="3404"/>
    <cellStyle name="SAPBEXexcGood3 35" xfId="3405"/>
    <cellStyle name="SAPBEXexcGood3 35 2" xfId="3406"/>
    <cellStyle name="SAPBEXexcGood3 35 3" xfId="3407"/>
    <cellStyle name="SAPBEXexcGood3 35 4" xfId="3408"/>
    <cellStyle name="SAPBEXexcGood3 36" xfId="3409"/>
    <cellStyle name="SAPBEXexcGood3 36 2" xfId="3410"/>
    <cellStyle name="SAPBEXexcGood3 36 3" xfId="3411"/>
    <cellStyle name="SAPBEXexcGood3 36 4" xfId="3412"/>
    <cellStyle name="SAPBEXexcGood3 37" xfId="3413"/>
    <cellStyle name="SAPBEXexcGood3 37 2" xfId="3414"/>
    <cellStyle name="SAPBEXexcGood3 37 3" xfId="3415"/>
    <cellStyle name="SAPBEXexcGood3 37 4" xfId="3416"/>
    <cellStyle name="SAPBEXexcGood3 38" xfId="3417"/>
    <cellStyle name="SAPBEXexcGood3 38 2" xfId="3418"/>
    <cellStyle name="SAPBEXexcGood3 38 3" xfId="3419"/>
    <cellStyle name="SAPBEXexcGood3 38 4" xfId="3420"/>
    <cellStyle name="SAPBEXexcGood3 39" xfId="3421"/>
    <cellStyle name="SAPBEXexcGood3 39 2" xfId="3422"/>
    <cellStyle name="SAPBEXexcGood3 39 3" xfId="3423"/>
    <cellStyle name="SAPBEXexcGood3 39 4" xfId="3424"/>
    <cellStyle name="SAPBEXexcGood3 4" xfId="3425"/>
    <cellStyle name="SAPBEXexcGood3 4 2" xfId="3426"/>
    <cellStyle name="SAPBEXexcGood3 4 3" xfId="3427"/>
    <cellStyle name="SAPBEXexcGood3 4 4" xfId="3428"/>
    <cellStyle name="SAPBEXexcGood3 40" xfId="3429"/>
    <cellStyle name="SAPBEXexcGood3 40 2" xfId="3430"/>
    <cellStyle name="SAPBEXexcGood3 40 3" xfId="3431"/>
    <cellStyle name="SAPBEXexcGood3 40 4" xfId="3432"/>
    <cellStyle name="SAPBEXexcGood3 41" xfId="3433"/>
    <cellStyle name="SAPBEXexcGood3 41 2" xfId="3434"/>
    <cellStyle name="SAPBEXexcGood3 41 3" xfId="3435"/>
    <cellStyle name="SAPBEXexcGood3 41 4" xfId="3436"/>
    <cellStyle name="SAPBEXexcGood3 42" xfId="3437"/>
    <cellStyle name="SAPBEXexcGood3 42 2" xfId="3438"/>
    <cellStyle name="SAPBEXexcGood3 42 3" xfId="3439"/>
    <cellStyle name="SAPBEXexcGood3 42 4" xfId="3440"/>
    <cellStyle name="SAPBEXexcGood3 43" xfId="3441"/>
    <cellStyle name="SAPBEXexcGood3 43 2" xfId="3442"/>
    <cellStyle name="SAPBEXexcGood3 43 3" xfId="3443"/>
    <cellStyle name="SAPBEXexcGood3 43 4" xfId="3444"/>
    <cellStyle name="SAPBEXexcGood3 44" xfId="3445"/>
    <cellStyle name="SAPBEXexcGood3 44 2" xfId="3446"/>
    <cellStyle name="SAPBEXexcGood3 44 3" xfId="3447"/>
    <cellStyle name="SAPBEXexcGood3 44 4" xfId="3448"/>
    <cellStyle name="SAPBEXexcGood3 45" xfId="3449"/>
    <cellStyle name="SAPBEXexcGood3 45 2" xfId="3450"/>
    <cellStyle name="SAPBEXexcGood3 45 3" xfId="3451"/>
    <cellStyle name="SAPBEXexcGood3 45 4" xfId="3452"/>
    <cellStyle name="SAPBEXexcGood3 46" xfId="3453"/>
    <cellStyle name="SAPBEXexcGood3 46 2" xfId="3454"/>
    <cellStyle name="SAPBEXexcGood3 46 3" xfId="3455"/>
    <cellStyle name="SAPBEXexcGood3 46 4" xfId="3456"/>
    <cellStyle name="SAPBEXexcGood3 47" xfId="3457"/>
    <cellStyle name="SAPBEXexcGood3 47 2" xfId="3458"/>
    <cellStyle name="SAPBEXexcGood3 47 3" xfId="3459"/>
    <cellStyle name="SAPBEXexcGood3 47 4" xfId="3460"/>
    <cellStyle name="SAPBEXexcGood3 48" xfId="10021"/>
    <cellStyle name="SAPBEXexcGood3 5" xfId="3461"/>
    <cellStyle name="SAPBEXexcGood3 5 2" xfId="3462"/>
    <cellStyle name="SAPBEXexcGood3 5 3" xfId="3463"/>
    <cellStyle name="SAPBEXexcGood3 5 4" xfId="3464"/>
    <cellStyle name="SAPBEXexcGood3 6" xfId="3465"/>
    <cellStyle name="SAPBEXexcGood3 6 2" xfId="3466"/>
    <cellStyle name="SAPBEXexcGood3 6 3" xfId="3467"/>
    <cellStyle name="SAPBEXexcGood3 6 4" xfId="3468"/>
    <cellStyle name="SAPBEXexcGood3 7" xfId="3469"/>
    <cellStyle name="SAPBEXexcGood3 7 2" xfId="3470"/>
    <cellStyle name="SAPBEXexcGood3 7 3" xfId="3471"/>
    <cellStyle name="SAPBEXexcGood3 7 4" xfId="3472"/>
    <cellStyle name="SAPBEXexcGood3 8" xfId="3473"/>
    <cellStyle name="SAPBEXexcGood3 8 2" xfId="3474"/>
    <cellStyle name="SAPBEXexcGood3 8 3" xfId="3475"/>
    <cellStyle name="SAPBEXexcGood3 8 4" xfId="3476"/>
    <cellStyle name="SAPBEXexcGood3 9" xfId="3477"/>
    <cellStyle name="SAPBEXexcGood3 9 2" xfId="3478"/>
    <cellStyle name="SAPBEXexcGood3 9 3" xfId="3479"/>
    <cellStyle name="SAPBEXexcGood3 9 4" xfId="3480"/>
    <cellStyle name="SAPBEXfilterDrill" xfId="3481"/>
    <cellStyle name="SAPBEXfilterDrill 10" xfId="3482"/>
    <cellStyle name="SAPBEXfilterDrill 10 2" xfId="3483"/>
    <cellStyle name="SAPBEXfilterDrill 10 3" xfId="3484"/>
    <cellStyle name="SAPBEXfilterDrill 10 4" xfId="3485"/>
    <cellStyle name="SAPBEXfilterDrill 11" xfId="3486"/>
    <cellStyle name="SAPBEXfilterDrill 11 2" xfId="3487"/>
    <cellStyle name="SAPBEXfilterDrill 11 3" xfId="3488"/>
    <cellStyle name="SAPBEXfilterDrill 11 4" xfId="3489"/>
    <cellStyle name="SAPBEXfilterDrill 12" xfId="3490"/>
    <cellStyle name="SAPBEXfilterDrill 12 2" xfId="3491"/>
    <cellStyle name="SAPBEXfilterDrill 12 3" xfId="3492"/>
    <cellStyle name="SAPBEXfilterDrill 12 4" xfId="3493"/>
    <cellStyle name="SAPBEXfilterDrill 13" xfId="3494"/>
    <cellStyle name="SAPBEXfilterDrill 13 2" xfId="3495"/>
    <cellStyle name="SAPBEXfilterDrill 13 3" xfId="3496"/>
    <cellStyle name="SAPBEXfilterDrill 13 4" xfId="3497"/>
    <cellStyle name="SAPBEXfilterDrill 14" xfId="3498"/>
    <cellStyle name="SAPBEXfilterDrill 14 2" xfId="3499"/>
    <cellStyle name="SAPBEXfilterDrill 14 3" xfId="3500"/>
    <cellStyle name="SAPBEXfilterDrill 14 4" xfId="3501"/>
    <cellStyle name="SAPBEXfilterDrill 15" xfId="3502"/>
    <cellStyle name="SAPBEXfilterDrill 15 2" xfId="3503"/>
    <cellStyle name="SAPBEXfilterDrill 15 3" xfId="3504"/>
    <cellStyle name="SAPBEXfilterDrill 15 4" xfId="3505"/>
    <cellStyle name="SAPBEXfilterDrill 16" xfId="3506"/>
    <cellStyle name="SAPBEXfilterDrill 16 2" xfId="3507"/>
    <cellStyle name="SAPBEXfilterDrill 16 3" xfId="3508"/>
    <cellStyle name="SAPBEXfilterDrill 16 4" xfId="3509"/>
    <cellStyle name="SAPBEXfilterDrill 17" xfId="3510"/>
    <cellStyle name="SAPBEXfilterDrill 17 2" xfId="3511"/>
    <cellStyle name="SAPBEXfilterDrill 17 3" xfId="3512"/>
    <cellStyle name="SAPBEXfilterDrill 17 4" xfId="3513"/>
    <cellStyle name="SAPBEXfilterDrill 18" xfId="3514"/>
    <cellStyle name="SAPBEXfilterDrill 18 2" xfId="3515"/>
    <cellStyle name="SAPBEXfilterDrill 18 3" xfId="3516"/>
    <cellStyle name="SAPBEXfilterDrill 18 4" xfId="3517"/>
    <cellStyle name="SAPBEXfilterDrill 19" xfId="3518"/>
    <cellStyle name="SAPBEXfilterDrill 19 2" xfId="3519"/>
    <cellStyle name="SAPBEXfilterDrill 19 3" xfId="3520"/>
    <cellStyle name="SAPBEXfilterDrill 19 4" xfId="3521"/>
    <cellStyle name="SAPBEXfilterDrill 2" xfId="3522"/>
    <cellStyle name="SAPBEXfilterDrill 2 2" xfId="3523"/>
    <cellStyle name="SAPBEXfilterDrill 2 3" xfId="3524"/>
    <cellStyle name="SAPBEXfilterDrill 2 4" xfId="3525"/>
    <cellStyle name="SAPBEXfilterDrill 20" xfId="3526"/>
    <cellStyle name="SAPBEXfilterDrill 20 2" xfId="3527"/>
    <cellStyle name="SAPBEXfilterDrill 20 3" xfId="3528"/>
    <cellStyle name="SAPBEXfilterDrill 20 4" xfId="3529"/>
    <cellStyle name="SAPBEXfilterDrill 21" xfId="3530"/>
    <cellStyle name="SAPBEXfilterDrill 21 2" xfId="3531"/>
    <cellStyle name="SAPBEXfilterDrill 21 3" xfId="3532"/>
    <cellStyle name="SAPBEXfilterDrill 21 4" xfId="3533"/>
    <cellStyle name="SAPBEXfilterDrill 22" xfId="3534"/>
    <cellStyle name="SAPBEXfilterDrill 22 2" xfId="3535"/>
    <cellStyle name="SAPBEXfilterDrill 22 3" xfId="3536"/>
    <cellStyle name="SAPBEXfilterDrill 22 4" xfId="3537"/>
    <cellStyle name="SAPBEXfilterDrill 23" xfId="3538"/>
    <cellStyle name="SAPBEXfilterDrill 23 2" xfId="3539"/>
    <cellStyle name="SAPBEXfilterDrill 23 3" xfId="3540"/>
    <cellStyle name="SAPBEXfilterDrill 23 4" xfId="3541"/>
    <cellStyle name="SAPBEXfilterDrill 24" xfId="3542"/>
    <cellStyle name="SAPBEXfilterDrill 24 2" xfId="3543"/>
    <cellStyle name="SAPBEXfilterDrill 24 3" xfId="3544"/>
    <cellStyle name="SAPBEXfilterDrill 24 4" xfId="3545"/>
    <cellStyle name="SAPBEXfilterDrill 25" xfId="3546"/>
    <cellStyle name="SAPBEXfilterDrill 25 2" xfId="3547"/>
    <cellStyle name="SAPBEXfilterDrill 25 3" xfId="3548"/>
    <cellStyle name="SAPBEXfilterDrill 25 4" xfId="3549"/>
    <cellStyle name="SAPBEXfilterDrill 26" xfId="3550"/>
    <cellStyle name="SAPBEXfilterDrill 26 2" xfId="3551"/>
    <cellStyle name="SAPBEXfilterDrill 26 3" xfId="3552"/>
    <cellStyle name="SAPBEXfilterDrill 26 4" xfId="3553"/>
    <cellStyle name="SAPBEXfilterDrill 27" xfId="3554"/>
    <cellStyle name="SAPBEXfilterDrill 27 2" xfId="3555"/>
    <cellStyle name="SAPBEXfilterDrill 27 3" xfId="3556"/>
    <cellStyle name="SAPBEXfilterDrill 27 4" xfId="3557"/>
    <cellStyle name="SAPBEXfilterDrill 28" xfId="3558"/>
    <cellStyle name="SAPBEXfilterDrill 28 2" xfId="3559"/>
    <cellStyle name="SAPBEXfilterDrill 28 3" xfId="3560"/>
    <cellStyle name="SAPBEXfilterDrill 28 4" xfId="3561"/>
    <cellStyle name="SAPBEXfilterDrill 29" xfId="3562"/>
    <cellStyle name="SAPBEXfilterDrill 29 2" xfId="3563"/>
    <cellStyle name="SAPBEXfilterDrill 29 3" xfId="3564"/>
    <cellStyle name="SAPBEXfilterDrill 29 4" xfId="3565"/>
    <cellStyle name="SAPBEXfilterDrill 3" xfId="3566"/>
    <cellStyle name="SAPBEXfilterDrill 3 2" xfId="3567"/>
    <cellStyle name="SAPBEXfilterDrill 3 3" xfId="3568"/>
    <cellStyle name="SAPBEXfilterDrill 3 4" xfId="3569"/>
    <cellStyle name="SAPBEXfilterDrill 30" xfId="3570"/>
    <cellStyle name="SAPBEXfilterDrill 30 2" xfId="3571"/>
    <cellStyle name="SAPBEXfilterDrill 30 3" xfId="3572"/>
    <cellStyle name="SAPBEXfilterDrill 30 4" xfId="3573"/>
    <cellStyle name="SAPBEXfilterDrill 31" xfId="3574"/>
    <cellStyle name="SAPBEXfilterDrill 31 2" xfId="3575"/>
    <cellStyle name="SAPBEXfilterDrill 31 3" xfId="3576"/>
    <cellStyle name="SAPBEXfilterDrill 31 4" xfId="3577"/>
    <cellStyle name="SAPBEXfilterDrill 32" xfId="3578"/>
    <cellStyle name="SAPBEXfilterDrill 32 2" xfId="3579"/>
    <cellStyle name="SAPBEXfilterDrill 32 3" xfId="3580"/>
    <cellStyle name="SAPBEXfilterDrill 32 4" xfId="3581"/>
    <cellStyle name="SAPBEXfilterDrill 33" xfId="3582"/>
    <cellStyle name="SAPBEXfilterDrill 33 2" xfId="3583"/>
    <cellStyle name="SAPBEXfilterDrill 33 3" xfId="3584"/>
    <cellStyle name="SAPBEXfilterDrill 33 4" xfId="3585"/>
    <cellStyle name="SAPBEXfilterDrill 34" xfId="3586"/>
    <cellStyle name="SAPBEXfilterDrill 34 2" xfId="3587"/>
    <cellStyle name="SAPBEXfilterDrill 34 3" xfId="3588"/>
    <cellStyle name="SAPBEXfilterDrill 34 4" xfId="3589"/>
    <cellStyle name="SAPBEXfilterDrill 35" xfId="3590"/>
    <cellStyle name="SAPBEXfilterDrill 35 2" xfId="3591"/>
    <cellStyle name="SAPBEXfilterDrill 35 3" xfId="3592"/>
    <cellStyle name="SAPBEXfilterDrill 35 4" xfId="3593"/>
    <cellStyle name="SAPBEXfilterDrill 36" xfId="3594"/>
    <cellStyle name="SAPBEXfilterDrill 36 2" xfId="3595"/>
    <cellStyle name="SAPBEXfilterDrill 36 3" xfId="3596"/>
    <cellStyle name="SAPBEXfilterDrill 36 4" xfId="3597"/>
    <cellStyle name="SAPBEXfilterDrill 37" xfId="3598"/>
    <cellStyle name="SAPBEXfilterDrill 37 2" xfId="3599"/>
    <cellStyle name="SAPBEXfilterDrill 37 3" xfId="3600"/>
    <cellStyle name="SAPBEXfilterDrill 37 4" xfId="3601"/>
    <cellStyle name="SAPBEXfilterDrill 38" xfId="3602"/>
    <cellStyle name="SAPBEXfilterDrill 38 2" xfId="3603"/>
    <cellStyle name="SAPBEXfilterDrill 38 3" xfId="3604"/>
    <cellStyle name="SAPBEXfilterDrill 38 4" xfId="3605"/>
    <cellStyle name="SAPBEXfilterDrill 39" xfId="3606"/>
    <cellStyle name="SAPBEXfilterDrill 39 2" xfId="3607"/>
    <cellStyle name="SAPBEXfilterDrill 39 3" xfId="3608"/>
    <cellStyle name="SAPBEXfilterDrill 39 4" xfId="3609"/>
    <cellStyle name="SAPBEXfilterDrill 4" xfId="3610"/>
    <cellStyle name="SAPBEXfilterDrill 4 2" xfId="3611"/>
    <cellStyle name="SAPBEXfilterDrill 4 3" xfId="3612"/>
    <cellStyle name="SAPBEXfilterDrill 4 4" xfId="3613"/>
    <cellStyle name="SAPBEXfilterDrill 40" xfId="3614"/>
    <cellStyle name="SAPBEXfilterDrill 40 2" xfId="3615"/>
    <cellStyle name="SAPBEXfilterDrill 40 3" xfId="3616"/>
    <cellStyle name="SAPBEXfilterDrill 40 4" xfId="3617"/>
    <cellStyle name="SAPBEXfilterDrill 41" xfId="3618"/>
    <cellStyle name="SAPBEXfilterDrill 41 2" xfId="3619"/>
    <cellStyle name="SAPBEXfilterDrill 41 3" xfId="3620"/>
    <cellStyle name="SAPBEXfilterDrill 41 4" xfId="3621"/>
    <cellStyle name="SAPBEXfilterDrill 42" xfId="3622"/>
    <cellStyle name="SAPBEXfilterDrill 42 2" xfId="3623"/>
    <cellStyle name="SAPBEXfilterDrill 42 3" xfId="3624"/>
    <cellStyle name="SAPBEXfilterDrill 42 4" xfId="3625"/>
    <cellStyle name="SAPBEXfilterDrill 43" xfId="3626"/>
    <cellStyle name="SAPBEXfilterDrill 43 2" xfId="3627"/>
    <cellStyle name="SAPBEXfilterDrill 43 3" xfId="3628"/>
    <cellStyle name="SAPBEXfilterDrill 43 4" xfId="3629"/>
    <cellStyle name="SAPBEXfilterDrill 44" xfId="3630"/>
    <cellStyle name="SAPBEXfilterDrill 44 2" xfId="3631"/>
    <cellStyle name="SAPBEXfilterDrill 44 3" xfId="3632"/>
    <cellStyle name="SAPBEXfilterDrill 44 4" xfId="3633"/>
    <cellStyle name="SAPBEXfilterDrill 45" xfId="3634"/>
    <cellStyle name="SAPBEXfilterDrill 45 2" xfId="3635"/>
    <cellStyle name="SAPBEXfilterDrill 45 3" xfId="3636"/>
    <cellStyle name="SAPBEXfilterDrill 45 4" xfId="3637"/>
    <cellStyle name="SAPBEXfilterDrill 46" xfId="3638"/>
    <cellStyle name="SAPBEXfilterDrill 46 2" xfId="3639"/>
    <cellStyle name="SAPBEXfilterDrill 46 3" xfId="3640"/>
    <cellStyle name="SAPBEXfilterDrill 46 4" xfId="3641"/>
    <cellStyle name="SAPBEXfilterDrill 47" xfId="3642"/>
    <cellStyle name="SAPBEXfilterDrill 47 2" xfId="3643"/>
    <cellStyle name="SAPBEXfilterDrill 47 3" xfId="3644"/>
    <cellStyle name="SAPBEXfilterDrill 47 4" xfId="3645"/>
    <cellStyle name="SAPBEXfilterDrill 48" xfId="3646"/>
    <cellStyle name="SAPBEXfilterDrill 48 2" xfId="3647"/>
    <cellStyle name="SAPBEXfilterDrill 48 3" xfId="3648"/>
    <cellStyle name="SAPBEXfilterDrill 48 4" xfId="3649"/>
    <cellStyle name="SAPBEXfilterDrill 49" xfId="3650"/>
    <cellStyle name="SAPBEXfilterDrill 49 2" xfId="3651"/>
    <cellStyle name="SAPBEXfilterDrill 49 3" xfId="3652"/>
    <cellStyle name="SAPBEXfilterDrill 49 4" xfId="3653"/>
    <cellStyle name="SAPBEXfilterDrill 5" xfId="3654"/>
    <cellStyle name="SAPBEXfilterDrill 5 2" xfId="3655"/>
    <cellStyle name="SAPBEXfilterDrill 5 3" xfId="3656"/>
    <cellStyle name="SAPBEXfilterDrill 5 4" xfId="3657"/>
    <cellStyle name="SAPBEXfilterDrill 50" xfId="3658"/>
    <cellStyle name="SAPBEXfilterDrill 50 2" xfId="3659"/>
    <cellStyle name="SAPBEXfilterDrill 50 3" xfId="3660"/>
    <cellStyle name="SAPBEXfilterDrill 50 4" xfId="3661"/>
    <cellStyle name="SAPBEXfilterDrill 51" xfId="3662"/>
    <cellStyle name="SAPBEXfilterDrill 51 2" xfId="3663"/>
    <cellStyle name="SAPBEXfilterDrill 51 3" xfId="3664"/>
    <cellStyle name="SAPBEXfilterDrill 51 4" xfId="3665"/>
    <cellStyle name="SAPBEXfilterDrill 52" xfId="3666"/>
    <cellStyle name="SAPBEXfilterDrill 52 2" xfId="3667"/>
    <cellStyle name="SAPBEXfilterDrill 52 3" xfId="3668"/>
    <cellStyle name="SAPBEXfilterDrill 52 4" xfId="3669"/>
    <cellStyle name="SAPBEXfilterDrill 53" xfId="3670"/>
    <cellStyle name="SAPBEXfilterDrill 53 2" xfId="3671"/>
    <cellStyle name="SAPBEXfilterDrill 53 3" xfId="3672"/>
    <cellStyle name="SAPBEXfilterDrill 53 4" xfId="3673"/>
    <cellStyle name="SAPBEXfilterDrill 54" xfId="3674"/>
    <cellStyle name="SAPBEXfilterDrill 54 2" xfId="3675"/>
    <cellStyle name="SAPBEXfilterDrill 54 3" xfId="3676"/>
    <cellStyle name="SAPBEXfilterDrill 54 4" xfId="3677"/>
    <cellStyle name="SAPBEXfilterDrill 55" xfId="3678"/>
    <cellStyle name="SAPBEXfilterDrill 55 2" xfId="3679"/>
    <cellStyle name="SAPBEXfilterDrill 55 3" xfId="3680"/>
    <cellStyle name="SAPBEXfilterDrill 55 4" xfId="3681"/>
    <cellStyle name="SAPBEXfilterDrill 56" xfId="10022"/>
    <cellStyle name="SAPBEXfilterDrill 6" xfId="3682"/>
    <cellStyle name="SAPBEXfilterDrill 6 2" xfId="3683"/>
    <cellStyle name="SAPBEXfilterDrill 6 3" xfId="3684"/>
    <cellStyle name="SAPBEXfilterDrill 6 4" xfId="3685"/>
    <cellStyle name="SAPBEXfilterDrill 7" xfId="3686"/>
    <cellStyle name="SAPBEXfilterDrill 7 2" xfId="3687"/>
    <cellStyle name="SAPBEXfilterDrill 7 3" xfId="3688"/>
    <cellStyle name="SAPBEXfilterDrill 7 4" xfId="3689"/>
    <cellStyle name="SAPBEXfilterDrill 8" xfId="3690"/>
    <cellStyle name="SAPBEXfilterDrill 8 2" xfId="3691"/>
    <cellStyle name="SAPBEXfilterDrill 8 3" xfId="3692"/>
    <cellStyle name="SAPBEXfilterDrill 8 4" xfId="3693"/>
    <cellStyle name="SAPBEXfilterDrill 9" xfId="3694"/>
    <cellStyle name="SAPBEXfilterDrill 9 2" xfId="3695"/>
    <cellStyle name="SAPBEXfilterDrill 9 3" xfId="3696"/>
    <cellStyle name="SAPBEXfilterDrill 9 4" xfId="3697"/>
    <cellStyle name="SAPBEXfilterItem" xfId="3698"/>
    <cellStyle name="SAPBEXfilterItem 10" xfId="3699"/>
    <cellStyle name="SAPBEXfilterItem 10 2" xfId="3700"/>
    <cellStyle name="SAPBEXfilterItem 10 3" xfId="3701"/>
    <cellStyle name="SAPBEXfilterItem 10 4" xfId="3702"/>
    <cellStyle name="SAPBEXfilterItem 11" xfId="3703"/>
    <cellStyle name="SAPBEXfilterItem 11 2" xfId="3704"/>
    <cellStyle name="SAPBEXfilterItem 11 3" xfId="3705"/>
    <cellStyle name="SAPBEXfilterItem 11 4" xfId="3706"/>
    <cellStyle name="SAPBEXfilterItem 12" xfId="3707"/>
    <cellStyle name="SAPBEXfilterItem 12 2" xfId="3708"/>
    <cellStyle name="SAPBEXfilterItem 12 3" xfId="3709"/>
    <cellStyle name="SAPBEXfilterItem 12 4" xfId="3710"/>
    <cellStyle name="SAPBEXfilterItem 13" xfId="3711"/>
    <cellStyle name="SAPBEXfilterItem 13 2" xfId="3712"/>
    <cellStyle name="SAPBEXfilterItem 13 3" xfId="3713"/>
    <cellStyle name="SAPBEXfilterItem 13 4" xfId="3714"/>
    <cellStyle name="SAPBEXfilterItem 14" xfId="3715"/>
    <cellStyle name="SAPBEXfilterItem 14 2" xfId="3716"/>
    <cellStyle name="SAPBEXfilterItem 14 3" xfId="3717"/>
    <cellStyle name="SAPBEXfilterItem 14 4" xfId="3718"/>
    <cellStyle name="SAPBEXfilterItem 15" xfId="3719"/>
    <cellStyle name="SAPBEXfilterItem 15 2" xfId="3720"/>
    <cellStyle name="SAPBEXfilterItem 15 3" xfId="3721"/>
    <cellStyle name="SAPBEXfilterItem 15 4" xfId="3722"/>
    <cellStyle name="SAPBEXfilterItem 16" xfId="3723"/>
    <cellStyle name="SAPBEXfilterItem 16 2" xfId="3724"/>
    <cellStyle name="SAPBEXfilterItem 16 3" xfId="3725"/>
    <cellStyle name="SAPBEXfilterItem 16 4" xfId="3726"/>
    <cellStyle name="SAPBEXfilterItem 17" xfId="3727"/>
    <cellStyle name="SAPBEXfilterItem 17 2" xfId="3728"/>
    <cellStyle name="SAPBEXfilterItem 17 3" xfId="3729"/>
    <cellStyle name="SAPBEXfilterItem 17 4" xfId="3730"/>
    <cellStyle name="SAPBEXfilterItem 18" xfId="3731"/>
    <cellStyle name="SAPBEXfilterItem 18 2" xfId="3732"/>
    <cellStyle name="SAPBEXfilterItem 18 3" xfId="3733"/>
    <cellStyle name="SAPBEXfilterItem 18 4" xfId="3734"/>
    <cellStyle name="SAPBEXfilterItem 19" xfId="3735"/>
    <cellStyle name="SAPBEXfilterItem 19 2" xfId="3736"/>
    <cellStyle name="SAPBEXfilterItem 19 3" xfId="3737"/>
    <cellStyle name="SAPBEXfilterItem 19 4" xfId="3738"/>
    <cellStyle name="SAPBEXfilterItem 2" xfId="3739"/>
    <cellStyle name="SAPBEXfilterItem 2 2" xfId="3740"/>
    <cellStyle name="SAPBEXfilterItem 2 3" xfId="3741"/>
    <cellStyle name="SAPBEXfilterItem 2 4" xfId="3742"/>
    <cellStyle name="SAPBEXfilterItem 20" xfId="3743"/>
    <cellStyle name="SAPBEXfilterItem 20 2" xfId="3744"/>
    <cellStyle name="SAPBEXfilterItem 20 3" xfId="3745"/>
    <cellStyle name="SAPBEXfilterItem 20 4" xfId="3746"/>
    <cellStyle name="SAPBEXfilterItem 21" xfId="3747"/>
    <cellStyle name="SAPBEXfilterItem 21 2" xfId="3748"/>
    <cellStyle name="SAPBEXfilterItem 21 3" xfId="3749"/>
    <cellStyle name="SAPBEXfilterItem 21 4" xfId="3750"/>
    <cellStyle name="SAPBEXfilterItem 22" xfId="3751"/>
    <cellStyle name="SAPBEXfilterItem 22 2" xfId="3752"/>
    <cellStyle name="SAPBEXfilterItem 22 3" xfId="3753"/>
    <cellStyle name="SAPBEXfilterItem 22 4" xfId="3754"/>
    <cellStyle name="SAPBEXfilterItem 23" xfId="3755"/>
    <cellStyle name="SAPBEXfilterItem 23 2" xfId="3756"/>
    <cellStyle name="SAPBEXfilterItem 23 3" xfId="3757"/>
    <cellStyle name="SAPBEXfilterItem 23 4" xfId="3758"/>
    <cellStyle name="SAPBEXfilterItem 24" xfId="3759"/>
    <cellStyle name="SAPBEXfilterItem 24 2" xfId="3760"/>
    <cellStyle name="SAPBEXfilterItem 24 3" xfId="3761"/>
    <cellStyle name="SAPBEXfilterItem 24 4" xfId="3762"/>
    <cellStyle name="SAPBEXfilterItem 25" xfId="3763"/>
    <cellStyle name="SAPBEXfilterItem 25 2" xfId="3764"/>
    <cellStyle name="SAPBEXfilterItem 25 3" xfId="3765"/>
    <cellStyle name="SAPBEXfilterItem 25 4" xfId="3766"/>
    <cellStyle name="SAPBEXfilterItem 26" xfId="3767"/>
    <cellStyle name="SAPBEXfilterItem 26 2" xfId="3768"/>
    <cellStyle name="SAPBEXfilterItem 26 3" xfId="3769"/>
    <cellStyle name="SAPBEXfilterItem 26 4" xfId="3770"/>
    <cellStyle name="SAPBEXfilterItem 27" xfId="3771"/>
    <cellStyle name="SAPBEXfilterItem 27 2" xfId="3772"/>
    <cellStyle name="SAPBEXfilterItem 27 3" xfId="3773"/>
    <cellStyle name="SAPBEXfilterItem 27 4" xfId="3774"/>
    <cellStyle name="SAPBEXfilterItem 28" xfId="3775"/>
    <cellStyle name="SAPBEXfilterItem 28 2" xfId="3776"/>
    <cellStyle name="SAPBEXfilterItem 28 3" xfId="3777"/>
    <cellStyle name="SAPBEXfilterItem 28 4" xfId="3778"/>
    <cellStyle name="SAPBEXfilterItem 29" xfId="3779"/>
    <cellStyle name="SAPBEXfilterItem 29 2" xfId="3780"/>
    <cellStyle name="SAPBEXfilterItem 29 3" xfId="3781"/>
    <cellStyle name="SAPBEXfilterItem 29 4" xfId="3782"/>
    <cellStyle name="SAPBEXfilterItem 3" xfId="3783"/>
    <cellStyle name="SAPBEXfilterItem 3 2" xfId="3784"/>
    <cellStyle name="SAPBEXfilterItem 3 3" xfId="3785"/>
    <cellStyle name="SAPBEXfilterItem 3 4" xfId="3786"/>
    <cellStyle name="SAPBEXfilterItem 30" xfId="3787"/>
    <cellStyle name="SAPBEXfilterItem 30 2" xfId="3788"/>
    <cellStyle name="SAPBEXfilterItem 30 3" xfId="3789"/>
    <cellStyle name="SAPBEXfilterItem 30 4" xfId="3790"/>
    <cellStyle name="SAPBEXfilterItem 31" xfId="3791"/>
    <cellStyle name="SAPBEXfilterItem 31 2" xfId="3792"/>
    <cellStyle name="SAPBEXfilterItem 31 3" xfId="3793"/>
    <cellStyle name="SAPBEXfilterItem 31 4" xfId="3794"/>
    <cellStyle name="SAPBEXfilterItem 32" xfId="3795"/>
    <cellStyle name="SAPBEXfilterItem 32 2" xfId="3796"/>
    <cellStyle name="SAPBEXfilterItem 32 3" xfId="3797"/>
    <cellStyle name="SAPBEXfilterItem 32 4" xfId="3798"/>
    <cellStyle name="SAPBEXfilterItem 33" xfId="3799"/>
    <cellStyle name="SAPBEXfilterItem 33 2" xfId="3800"/>
    <cellStyle name="SAPBEXfilterItem 33 3" xfId="3801"/>
    <cellStyle name="SAPBEXfilterItem 33 4" xfId="3802"/>
    <cellStyle name="SAPBEXfilterItem 34" xfId="3803"/>
    <cellStyle name="SAPBEXfilterItem 34 2" xfId="3804"/>
    <cellStyle name="SAPBEXfilterItem 34 3" xfId="3805"/>
    <cellStyle name="SAPBEXfilterItem 34 4" xfId="3806"/>
    <cellStyle name="SAPBEXfilterItem 35" xfId="3807"/>
    <cellStyle name="SAPBEXfilterItem 35 2" xfId="3808"/>
    <cellStyle name="SAPBEXfilterItem 35 3" xfId="3809"/>
    <cellStyle name="SAPBEXfilterItem 35 4" xfId="3810"/>
    <cellStyle name="SAPBEXfilterItem 36" xfId="3811"/>
    <cellStyle name="SAPBEXfilterItem 36 2" xfId="3812"/>
    <cellStyle name="SAPBEXfilterItem 36 3" xfId="3813"/>
    <cellStyle name="SAPBEXfilterItem 36 4" xfId="3814"/>
    <cellStyle name="SAPBEXfilterItem 37" xfId="3815"/>
    <cellStyle name="SAPBEXfilterItem 37 2" xfId="3816"/>
    <cellStyle name="SAPBEXfilterItem 37 3" xfId="3817"/>
    <cellStyle name="SAPBEXfilterItem 37 4" xfId="3818"/>
    <cellStyle name="SAPBEXfilterItem 38" xfId="3819"/>
    <cellStyle name="SAPBEXfilterItem 38 2" xfId="3820"/>
    <cellStyle name="SAPBEXfilterItem 38 3" xfId="3821"/>
    <cellStyle name="SAPBEXfilterItem 38 4" xfId="3822"/>
    <cellStyle name="SAPBEXfilterItem 39" xfId="3823"/>
    <cellStyle name="SAPBEXfilterItem 39 2" xfId="3824"/>
    <cellStyle name="SAPBEXfilterItem 39 3" xfId="3825"/>
    <cellStyle name="SAPBEXfilterItem 39 4" xfId="3826"/>
    <cellStyle name="SAPBEXfilterItem 4" xfId="3827"/>
    <cellStyle name="SAPBEXfilterItem 4 2" xfId="3828"/>
    <cellStyle name="SAPBEXfilterItem 4 3" xfId="3829"/>
    <cellStyle name="SAPBEXfilterItem 4 4" xfId="3830"/>
    <cellStyle name="SAPBEXfilterItem 40" xfId="3831"/>
    <cellStyle name="SAPBEXfilterItem 40 2" xfId="3832"/>
    <cellStyle name="SAPBEXfilterItem 40 3" xfId="3833"/>
    <cellStyle name="SAPBEXfilterItem 40 4" xfId="3834"/>
    <cellStyle name="SAPBEXfilterItem 41" xfId="3835"/>
    <cellStyle name="SAPBEXfilterItem 41 2" xfId="3836"/>
    <cellStyle name="SAPBEXfilterItem 41 3" xfId="3837"/>
    <cellStyle name="SAPBEXfilterItem 41 4" xfId="3838"/>
    <cellStyle name="SAPBEXfilterItem 42" xfId="3839"/>
    <cellStyle name="SAPBEXfilterItem 42 2" xfId="3840"/>
    <cellStyle name="SAPBEXfilterItem 42 3" xfId="3841"/>
    <cellStyle name="SAPBEXfilterItem 42 4" xfId="3842"/>
    <cellStyle name="SAPBEXfilterItem 43" xfId="3843"/>
    <cellStyle name="SAPBEXfilterItem 43 2" xfId="3844"/>
    <cellStyle name="SAPBEXfilterItem 43 3" xfId="3845"/>
    <cellStyle name="SAPBEXfilterItem 43 4" xfId="3846"/>
    <cellStyle name="SAPBEXfilterItem 44" xfId="3847"/>
    <cellStyle name="SAPBEXfilterItem 44 2" xfId="3848"/>
    <cellStyle name="SAPBEXfilterItem 44 3" xfId="3849"/>
    <cellStyle name="SAPBEXfilterItem 44 4" xfId="3850"/>
    <cellStyle name="SAPBEXfilterItem 45" xfId="3851"/>
    <cellStyle name="SAPBEXfilterItem 45 2" xfId="3852"/>
    <cellStyle name="SAPBEXfilterItem 45 3" xfId="3853"/>
    <cellStyle name="SAPBEXfilterItem 45 4" xfId="3854"/>
    <cellStyle name="SAPBEXfilterItem 46" xfId="3855"/>
    <cellStyle name="SAPBEXfilterItem 46 2" xfId="3856"/>
    <cellStyle name="SAPBEXfilterItem 46 3" xfId="3857"/>
    <cellStyle name="SAPBEXfilterItem 46 4" xfId="3858"/>
    <cellStyle name="SAPBEXfilterItem 47" xfId="3859"/>
    <cellStyle name="SAPBEXfilterItem 47 2" xfId="3860"/>
    <cellStyle name="SAPBEXfilterItem 47 3" xfId="3861"/>
    <cellStyle name="SAPBEXfilterItem 47 4" xfId="3862"/>
    <cellStyle name="SAPBEXfilterItem 48" xfId="3863"/>
    <cellStyle name="SAPBEXfilterItem 48 2" xfId="3864"/>
    <cellStyle name="SAPBEXfilterItem 48 3" xfId="3865"/>
    <cellStyle name="SAPBEXfilterItem 48 4" xfId="3866"/>
    <cellStyle name="SAPBEXfilterItem 49" xfId="3867"/>
    <cellStyle name="SAPBEXfilterItem 49 2" xfId="3868"/>
    <cellStyle name="SAPBEXfilterItem 49 3" xfId="3869"/>
    <cellStyle name="SAPBEXfilterItem 49 4" xfId="3870"/>
    <cellStyle name="SAPBEXfilterItem 5" xfId="3871"/>
    <cellStyle name="SAPBEXfilterItem 5 2" xfId="3872"/>
    <cellStyle name="SAPBEXfilterItem 5 3" xfId="3873"/>
    <cellStyle name="SAPBEXfilterItem 5 4" xfId="3874"/>
    <cellStyle name="SAPBEXfilterItem 50" xfId="3875"/>
    <cellStyle name="SAPBEXfilterItem 50 2" xfId="3876"/>
    <cellStyle name="SAPBEXfilterItem 50 3" xfId="3877"/>
    <cellStyle name="SAPBEXfilterItem 50 4" xfId="3878"/>
    <cellStyle name="SAPBEXfilterItem 51" xfId="3879"/>
    <cellStyle name="SAPBEXfilterItem 51 2" xfId="3880"/>
    <cellStyle name="SAPBEXfilterItem 51 3" xfId="3881"/>
    <cellStyle name="SAPBEXfilterItem 51 4" xfId="3882"/>
    <cellStyle name="SAPBEXfilterItem 52" xfId="3883"/>
    <cellStyle name="SAPBEXfilterItem 52 2" xfId="3884"/>
    <cellStyle name="SAPBEXfilterItem 52 3" xfId="3885"/>
    <cellStyle name="SAPBEXfilterItem 52 4" xfId="3886"/>
    <cellStyle name="SAPBEXfilterItem 53" xfId="3887"/>
    <cellStyle name="SAPBEXfilterItem 53 2" xfId="3888"/>
    <cellStyle name="SAPBEXfilterItem 53 3" xfId="3889"/>
    <cellStyle name="SAPBEXfilterItem 53 4" xfId="3890"/>
    <cellStyle name="SAPBEXfilterItem 54" xfId="3891"/>
    <cellStyle name="SAPBEXfilterItem 54 2" xfId="3892"/>
    <cellStyle name="SAPBEXfilterItem 54 3" xfId="3893"/>
    <cellStyle name="SAPBEXfilterItem 54 4" xfId="3894"/>
    <cellStyle name="SAPBEXfilterItem 55" xfId="3895"/>
    <cellStyle name="SAPBEXfilterItem 55 2" xfId="3896"/>
    <cellStyle name="SAPBEXfilterItem 55 3" xfId="3897"/>
    <cellStyle name="SAPBEXfilterItem 55 4" xfId="3898"/>
    <cellStyle name="SAPBEXfilterItem 56" xfId="10023"/>
    <cellStyle name="SAPBEXfilterItem 6" xfId="3899"/>
    <cellStyle name="SAPBEXfilterItem 6 2" xfId="3900"/>
    <cellStyle name="SAPBEXfilterItem 6 3" xfId="3901"/>
    <cellStyle name="SAPBEXfilterItem 6 4" xfId="3902"/>
    <cellStyle name="SAPBEXfilterItem 7" xfId="3903"/>
    <cellStyle name="SAPBEXfilterItem 7 2" xfId="3904"/>
    <cellStyle name="SAPBEXfilterItem 7 3" xfId="3905"/>
    <cellStyle name="SAPBEXfilterItem 7 4" xfId="3906"/>
    <cellStyle name="SAPBEXfilterItem 8" xfId="3907"/>
    <cellStyle name="SAPBEXfilterItem 8 2" xfId="3908"/>
    <cellStyle name="SAPBEXfilterItem 8 3" xfId="3909"/>
    <cellStyle name="SAPBEXfilterItem 8 4" xfId="3910"/>
    <cellStyle name="SAPBEXfilterItem 9" xfId="3911"/>
    <cellStyle name="SAPBEXfilterItem 9 2" xfId="3912"/>
    <cellStyle name="SAPBEXfilterItem 9 3" xfId="3913"/>
    <cellStyle name="SAPBEXfilterItem 9 4" xfId="3914"/>
    <cellStyle name="SAPBEXfilterText" xfId="3915"/>
    <cellStyle name="SAPBEXfilterText 10" xfId="3916"/>
    <cellStyle name="SAPBEXfilterText 10 2" xfId="3917"/>
    <cellStyle name="SAPBEXfilterText 10 3" xfId="3918"/>
    <cellStyle name="SAPBEXfilterText 10 4" xfId="3919"/>
    <cellStyle name="SAPBEXfilterText 11" xfId="3920"/>
    <cellStyle name="SAPBEXfilterText 11 2" xfId="3921"/>
    <cellStyle name="SAPBEXfilterText 11 3" xfId="3922"/>
    <cellStyle name="SAPBEXfilterText 11 4" xfId="3923"/>
    <cellStyle name="SAPBEXfilterText 12" xfId="3924"/>
    <cellStyle name="SAPBEXfilterText 12 2" xfId="3925"/>
    <cellStyle name="SAPBEXfilterText 12 3" xfId="3926"/>
    <cellStyle name="SAPBEXfilterText 12 4" xfId="3927"/>
    <cellStyle name="SAPBEXfilterText 13" xfId="3928"/>
    <cellStyle name="SAPBEXfilterText 13 2" xfId="3929"/>
    <cellStyle name="SAPBEXfilterText 13 3" xfId="3930"/>
    <cellStyle name="SAPBEXfilterText 13 4" xfId="3931"/>
    <cellStyle name="SAPBEXfilterText 14" xfId="3932"/>
    <cellStyle name="SAPBEXfilterText 14 2" xfId="3933"/>
    <cellStyle name="SAPBEXfilterText 14 3" xfId="3934"/>
    <cellStyle name="SAPBEXfilterText 14 4" xfId="3935"/>
    <cellStyle name="SAPBEXfilterText 15" xfId="3936"/>
    <cellStyle name="SAPBEXfilterText 15 2" xfId="3937"/>
    <cellStyle name="SAPBEXfilterText 15 3" xfId="3938"/>
    <cellStyle name="SAPBEXfilterText 15 4" xfId="3939"/>
    <cellStyle name="SAPBEXfilterText 16" xfId="3940"/>
    <cellStyle name="SAPBEXfilterText 16 2" xfId="3941"/>
    <cellStyle name="SAPBEXfilterText 16 3" xfId="3942"/>
    <cellStyle name="SAPBEXfilterText 16 4" xfId="3943"/>
    <cellStyle name="SAPBEXfilterText 17" xfId="3944"/>
    <cellStyle name="SAPBEXfilterText 17 2" xfId="3945"/>
    <cellStyle name="SAPBEXfilterText 17 3" xfId="3946"/>
    <cellStyle name="SAPBEXfilterText 17 4" xfId="3947"/>
    <cellStyle name="SAPBEXfilterText 18" xfId="3948"/>
    <cellStyle name="SAPBEXfilterText 18 2" xfId="3949"/>
    <cellStyle name="SAPBEXfilterText 18 3" xfId="3950"/>
    <cellStyle name="SAPBEXfilterText 18 4" xfId="3951"/>
    <cellStyle name="SAPBEXfilterText 19" xfId="3952"/>
    <cellStyle name="SAPBEXfilterText 19 2" xfId="3953"/>
    <cellStyle name="SAPBEXfilterText 19 3" xfId="3954"/>
    <cellStyle name="SAPBEXfilterText 19 4" xfId="3955"/>
    <cellStyle name="SAPBEXfilterText 2" xfId="3956"/>
    <cellStyle name="SAPBEXfilterText 2 2" xfId="3957"/>
    <cellStyle name="SAPBEXfilterText 2 3" xfId="3958"/>
    <cellStyle name="SAPBEXfilterText 2 4" xfId="3959"/>
    <cellStyle name="SAPBEXfilterText 20" xfId="3960"/>
    <cellStyle name="SAPBEXfilterText 20 2" xfId="3961"/>
    <cellStyle name="SAPBEXfilterText 20 3" xfId="3962"/>
    <cellStyle name="SAPBEXfilterText 20 4" xfId="3963"/>
    <cellStyle name="SAPBEXfilterText 21" xfId="3964"/>
    <cellStyle name="SAPBEXfilterText 21 2" xfId="3965"/>
    <cellStyle name="SAPBEXfilterText 21 3" xfId="3966"/>
    <cellStyle name="SAPBEXfilterText 21 4" xfId="3967"/>
    <cellStyle name="SAPBEXfilterText 22" xfId="3968"/>
    <cellStyle name="SAPBEXfilterText 22 2" xfId="3969"/>
    <cellStyle name="SAPBEXfilterText 22 3" xfId="3970"/>
    <cellStyle name="SAPBEXfilterText 22 4" xfId="3971"/>
    <cellStyle name="SAPBEXfilterText 23" xfId="3972"/>
    <cellStyle name="SAPBEXfilterText 23 2" xfId="3973"/>
    <cellStyle name="SAPBEXfilterText 23 3" xfId="3974"/>
    <cellStyle name="SAPBEXfilterText 23 4" xfId="3975"/>
    <cellStyle name="SAPBEXfilterText 24" xfId="3976"/>
    <cellStyle name="SAPBEXfilterText 24 2" xfId="3977"/>
    <cellStyle name="SAPBEXfilterText 24 3" xfId="3978"/>
    <cellStyle name="SAPBEXfilterText 24 4" xfId="3979"/>
    <cellStyle name="SAPBEXfilterText 25" xfId="3980"/>
    <cellStyle name="SAPBEXfilterText 25 2" xfId="3981"/>
    <cellStyle name="SAPBEXfilterText 25 3" xfId="3982"/>
    <cellStyle name="SAPBEXfilterText 25 4" xfId="3983"/>
    <cellStyle name="SAPBEXfilterText 26" xfId="3984"/>
    <cellStyle name="SAPBEXfilterText 26 2" xfId="3985"/>
    <cellStyle name="SAPBEXfilterText 26 3" xfId="3986"/>
    <cellStyle name="SAPBEXfilterText 26 4" xfId="3987"/>
    <cellStyle name="SAPBEXfilterText 27" xfId="3988"/>
    <cellStyle name="SAPBEXfilterText 27 2" xfId="3989"/>
    <cellStyle name="SAPBEXfilterText 27 3" xfId="3990"/>
    <cellStyle name="SAPBEXfilterText 27 4" xfId="3991"/>
    <cellStyle name="SAPBEXfilterText 28" xfId="3992"/>
    <cellStyle name="SAPBEXfilterText 28 2" xfId="3993"/>
    <cellStyle name="SAPBEXfilterText 28 3" xfId="3994"/>
    <cellStyle name="SAPBEXfilterText 28 4" xfId="3995"/>
    <cellStyle name="SAPBEXfilterText 29" xfId="3996"/>
    <cellStyle name="SAPBEXfilterText 29 2" xfId="3997"/>
    <cellStyle name="SAPBEXfilterText 29 3" xfId="3998"/>
    <cellStyle name="SAPBEXfilterText 29 4" xfId="3999"/>
    <cellStyle name="SAPBEXfilterText 3" xfId="4000"/>
    <cellStyle name="SAPBEXfilterText 3 2" xfId="4001"/>
    <cellStyle name="SAPBEXfilterText 3 3" xfId="4002"/>
    <cellStyle name="SAPBEXfilterText 3 4" xfId="4003"/>
    <cellStyle name="SAPBEXfilterText 30" xfId="4004"/>
    <cellStyle name="SAPBEXfilterText 30 2" xfId="4005"/>
    <cellStyle name="SAPBEXfilterText 30 3" xfId="4006"/>
    <cellStyle name="SAPBEXfilterText 30 4" xfId="4007"/>
    <cellStyle name="SAPBEXfilterText 31" xfId="4008"/>
    <cellStyle name="SAPBEXfilterText 31 2" xfId="4009"/>
    <cellStyle name="SAPBEXfilterText 31 3" xfId="4010"/>
    <cellStyle name="SAPBEXfilterText 31 4" xfId="4011"/>
    <cellStyle name="SAPBEXfilterText 32" xfId="4012"/>
    <cellStyle name="SAPBEXfilterText 32 2" xfId="4013"/>
    <cellStyle name="SAPBEXfilterText 32 3" xfId="4014"/>
    <cellStyle name="SAPBEXfilterText 32 4" xfId="4015"/>
    <cellStyle name="SAPBEXfilterText 33" xfId="4016"/>
    <cellStyle name="SAPBEXfilterText 33 2" xfId="4017"/>
    <cellStyle name="SAPBEXfilterText 33 3" xfId="4018"/>
    <cellStyle name="SAPBEXfilterText 33 4" xfId="4019"/>
    <cellStyle name="SAPBEXfilterText 34" xfId="4020"/>
    <cellStyle name="SAPBEXfilterText 34 2" xfId="4021"/>
    <cellStyle name="SAPBEXfilterText 34 3" xfId="4022"/>
    <cellStyle name="SAPBEXfilterText 34 4" xfId="4023"/>
    <cellStyle name="SAPBEXfilterText 35" xfId="4024"/>
    <cellStyle name="SAPBEXfilterText 35 2" xfId="4025"/>
    <cellStyle name="SAPBEXfilterText 35 3" xfId="4026"/>
    <cellStyle name="SAPBEXfilterText 35 4" xfId="4027"/>
    <cellStyle name="SAPBEXfilterText 36" xfId="4028"/>
    <cellStyle name="SAPBEXfilterText 36 2" xfId="4029"/>
    <cellStyle name="SAPBEXfilterText 36 3" xfId="4030"/>
    <cellStyle name="SAPBEXfilterText 36 4" xfId="4031"/>
    <cellStyle name="SAPBEXfilterText 37" xfId="4032"/>
    <cellStyle name="SAPBEXfilterText 37 2" xfId="4033"/>
    <cellStyle name="SAPBEXfilterText 37 3" xfId="4034"/>
    <cellStyle name="SAPBEXfilterText 37 4" xfId="4035"/>
    <cellStyle name="SAPBEXfilterText 38" xfId="4036"/>
    <cellStyle name="SAPBEXfilterText 38 2" xfId="4037"/>
    <cellStyle name="SAPBEXfilterText 38 3" xfId="4038"/>
    <cellStyle name="SAPBEXfilterText 38 4" xfId="4039"/>
    <cellStyle name="SAPBEXfilterText 39" xfId="4040"/>
    <cellStyle name="SAPBEXfilterText 39 2" xfId="4041"/>
    <cellStyle name="SAPBEXfilterText 39 3" xfId="4042"/>
    <cellStyle name="SAPBEXfilterText 39 4" xfId="4043"/>
    <cellStyle name="SAPBEXfilterText 4" xfId="4044"/>
    <cellStyle name="SAPBEXfilterText 4 2" xfId="4045"/>
    <cellStyle name="SAPBEXfilterText 4 3" xfId="4046"/>
    <cellStyle name="SAPBEXfilterText 4 4" xfId="4047"/>
    <cellStyle name="SAPBEXfilterText 40" xfId="4048"/>
    <cellStyle name="SAPBEXfilterText 40 2" xfId="4049"/>
    <cellStyle name="SAPBEXfilterText 40 3" xfId="4050"/>
    <cellStyle name="SAPBEXfilterText 40 4" xfId="4051"/>
    <cellStyle name="SAPBEXfilterText 41" xfId="4052"/>
    <cellStyle name="SAPBEXfilterText 41 2" xfId="4053"/>
    <cellStyle name="SAPBEXfilterText 41 3" xfId="4054"/>
    <cellStyle name="SAPBEXfilterText 41 4" xfId="4055"/>
    <cellStyle name="SAPBEXfilterText 42" xfId="4056"/>
    <cellStyle name="SAPBEXfilterText 42 2" xfId="4057"/>
    <cellStyle name="SAPBEXfilterText 42 3" xfId="4058"/>
    <cellStyle name="SAPBEXfilterText 42 4" xfId="4059"/>
    <cellStyle name="SAPBEXfilterText 43" xfId="4060"/>
    <cellStyle name="SAPBEXfilterText 43 2" xfId="4061"/>
    <cellStyle name="SAPBEXfilterText 43 3" xfId="4062"/>
    <cellStyle name="SAPBEXfilterText 43 4" xfId="4063"/>
    <cellStyle name="SAPBEXfilterText 44" xfId="4064"/>
    <cellStyle name="SAPBEXfilterText 44 2" xfId="4065"/>
    <cellStyle name="SAPBEXfilterText 44 3" xfId="4066"/>
    <cellStyle name="SAPBEXfilterText 44 4" xfId="4067"/>
    <cellStyle name="SAPBEXfilterText 45" xfId="4068"/>
    <cellStyle name="SAPBEXfilterText 45 2" xfId="4069"/>
    <cellStyle name="SAPBEXfilterText 45 3" xfId="4070"/>
    <cellStyle name="SAPBEXfilterText 45 4" xfId="4071"/>
    <cellStyle name="SAPBEXfilterText 46" xfId="4072"/>
    <cellStyle name="SAPBEXfilterText 46 2" xfId="4073"/>
    <cellStyle name="SAPBEXfilterText 46 3" xfId="4074"/>
    <cellStyle name="SAPBEXfilterText 46 4" xfId="4075"/>
    <cellStyle name="SAPBEXfilterText 47" xfId="4076"/>
    <cellStyle name="SAPBEXfilterText 47 2" xfId="4077"/>
    <cellStyle name="SAPBEXfilterText 47 3" xfId="4078"/>
    <cellStyle name="SAPBEXfilterText 47 4" xfId="4079"/>
    <cellStyle name="SAPBEXfilterText 48" xfId="4080"/>
    <cellStyle name="SAPBEXfilterText 48 2" xfId="4081"/>
    <cellStyle name="SAPBEXfilterText 48 3" xfId="4082"/>
    <cellStyle name="SAPBEXfilterText 48 4" xfId="4083"/>
    <cellStyle name="SAPBEXfilterText 49" xfId="4084"/>
    <cellStyle name="SAPBEXfilterText 49 2" xfId="4085"/>
    <cellStyle name="SAPBEXfilterText 49 3" xfId="4086"/>
    <cellStyle name="SAPBEXfilterText 49 4" xfId="4087"/>
    <cellStyle name="SAPBEXfilterText 5" xfId="4088"/>
    <cellStyle name="SAPBEXfilterText 5 2" xfId="4089"/>
    <cellStyle name="SAPBEXfilterText 5 3" xfId="4090"/>
    <cellStyle name="SAPBEXfilterText 5 4" xfId="4091"/>
    <cellStyle name="SAPBEXfilterText 50" xfId="4092"/>
    <cellStyle name="SAPBEXfilterText 50 2" xfId="4093"/>
    <cellStyle name="SAPBEXfilterText 50 3" xfId="4094"/>
    <cellStyle name="SAPBEXfilterText 50 4" xfId="4095"/>
    <cellStyle name="SAPBEXfilterText 51" xfId="4096"/>
    <cellStyle name="SAPBEXfilterText 51 2" xfId="4097"/>
    <cellStyle name="SAPBEXfilterText 51 3" xfId="4098"/>
    <cellStyle name="SAPBEXfilterText 51 4" xfId="4099"/>
    <cellStyle name="SAPBEXfilterText 52" xfId="4100"/>
    <cellStyle name="SAPBEXfilterText 52 2" xfId="4101"/>
    <cellStyle name="SAPBEXfilterText 52 3" xfId="4102"/>
    <cellStyle name="SAPBEXfilterText 52 4" xfId="4103"/>
    <cellStyle name="SAPBEXfilterText 53" xfId="4104"/>
    <cellStyle name="SAPBEXfilterText 53 2" xfId="4105"/>
    <cellStyle name="SAPBEXfilterText 53 3" xfId="4106"/>
    <cellStyle name="SAPBEXfilterText 53 4" xfId="4107"/>
    <cellStyle name="SAPBEXfilterText 54" xfId="4108"/>
    <cellStyle name="SAPBEXfilterText 54 2" xfId="4109"/>
    <cellStyle name="SAPBEXfilterText 54 3" xfId="4110"/>
    <cellStyle name="SAPBEXfilterText 54 4" xfId="4111"/>
    <cellStyle name="SAPBEXfilterText 55" xfId="4112"/>
    <cellStyle name="SAPBEXfilterText 55 2" xfId="4113"/>
    <cellStyle name="SAPBEXfilterText 55 3" xfId="4114"/>
    <cellStyle name="SAPBEXfilterText 55 4" xfId="4115"/>
    <cellStyle name="SAPBEXfilterText 56" xfId="10024"/>
    <cellStyle name="SAPBEXfilterText 6" xfId="4116"/>
    <cellStyle name="SAPBEXfilterText 6 2" xfId="4117"/>
    <cellStyle name="SAPBEXfilterText 6 3" xfId="4118"/>
    <cellStyle name="SAPBEXfilterText 6 4" xfId="4119"/>
    <cellStyle name="SAPBEXfilterText 7" xfId="4120"/>
    <cellStyle name="SAPBEXfilterText 7 2" xfId="4121"/>
    <cellStyle name="SAPBEXfilterText 7 3" xfId="4122"/>
    <cellStyle name="SAPBEXfilterText 7 4" xfId="4123"/>
    <cellStyle name="SAPBEXfilterText 8" xfId="4124"/>
    <cellStyle name="SAPBEXfilterText 8 2" xfId="4125"/>
    <cellStyle name="SAPBEXfilterText 8 3" xfId="4126"/>
    <cellStyle name="SAPBEXfilterText 8 4" xfId="4127"/>
    <cellStyle name="SAPBEXfilterText 9" xfId="4128"/>
    <cellStyle name="SAPBEXfilterText 9 2" xfId="4129"/>
    <cellStyle name="SAPBEXfilterText 9 3" xfId="4130"/>
    <cellStyle name="SAPBEXfilterText 9 4" xfId="4131"/>
    <cellStyle name="SAPBEXformats" xfId="4132"/>
    <cellStyle name="SAPBEXformats 10" xfId="4133"/>
    <cellStyle name="SAPBEXformats 10 2" xfId="4134"/>
    <cellStyle name="SAPBEXformats 10 3" xfId="4135"/>
    <cellStyle name="SAPBEXformats 10 4" xfId="4136"/>
    <cellStyle name="SAPBEXformats 11" xfId="4137"/>
    <cellStyle name="SAPBEXformats 11 2" xfId="4138"/>
    <cellStyle name="SAPBEXformats 11 3" xfId="4139"/>
    <cellStyle name="SAPBEXformats 11 4" xfId="4140"/>
    <cellStyle name="SAPBEXformats 12" xfId="4141"/>
    <cellStyle name="SAPBEXformats 12 2" xfId="4142"/>
    <cellStyle name="SAPBEXformats 12 3" xfId="4143"/>
    <cellStyle name="SAPBEXformats 12 4" xfId="4144"/>
    <cellStyle name="SAPBEXformats 13" xfId="4145"/>
    <cellStyle name="SAPBEXformats 13 2" xfId="4146"/>
    <cellStyle name="SAPBEXformats 13 3" xfId="4147"/>
    <cellStyle name="SAPBEXformats 13 4" xfId="4148"/>
    <cellStyle name="SAPBEXformats 14" xfId="4149"/>
    <cellStyle name="SAPBEXformats 14 2" xfId="4150"/>
    <cellStyle name="SAPBEXformats 14 3" xfId="4151"/>
    <cellStyle name="SAPBEXformats 14 4" xfId="4152"/>
    <cellStyle name="SAPBEXformats 15" xfId="4153"/>
    <cellStyle name="SAPBEXformats 15 2" xfId="4154"/>
    <cellStyle name="SAPBEXformats 15 3" xfId="4155"/>
    <cellStyle name="SAPBEXformats 15 4" xfId="4156"/>
    <cellStyle name="SAPBEXformats 16" xfId="4157"/>
    <cellStyle name="SAPBEXformats 16 2" xfId="4158"/>
    <cellStyle name="SAPBEXformats 16 3" xfId="4159"/>
    <cellStyle name="SAPBEXformats 16 4" xfId="4160"/>
    <cellStyle name="SAPBEXformats 17" xfId="4161"/>
    <cellStyle name="SAPBEXformats 17 2" xfId="4162"/>
    <cellStyle name="SAPBEXformats 17 3" xfId="4163"/>
    <cellStyle name="SAPBEXformats 17 4" xfId="4164"/>
    <cellStyle name="SAPBEXformats 18" xfId="4165"/>
    <cellStyle name="SAPBEXformats 18 2" xfId="4166"/>
    <cellStyle name="SAPBEXformats 18 3" xfId="4167"/>
    <cellStyle name="SAPBEXformats 18 4" xfId="4168"/>
    <cellStyle name="SAPBEXformats 19" xfId="4169"/>
    <cellStyle name="SAPBEXformats 19 2" xfId="4170"/>
    <cellStyle name="SAPBEXformats 19 3" xfId="4171"/>
    <cellStyle name="SAPBEXformats 19 4" xfId="4172"/>
    <cellStyle name="SAPBEXformats 2" xfId="4173"/>
    <cellStyle name="SAPBEXformats 2 2" xfId="4174"/>
    <cellStyle name="SAPBEXformats 2 3" xfId="4175"/>
    <cellStyle name="SAPBEXformats 2 4" xfId="4176"/>
    <cellStyle name="SAPBEXformats 20" xfId="4177"/>
    <cellStyle name="SAPBEXformats 20 2" xfId="4178"/>
    <cellStyle name="SAPBEXformats 20 3" xfId="4179"/>
    <cellStyle name="SAPBEXformats 20 4" xfId="4180"/>
    <cellStyle name="SAPBEXformats 21" xfId="4181"/>
    <cellStyle name="SAPBEXformats 21 2" xfId="4182"/>
    <cellStyle name="SAPBEXformats 21 3" xfId="4183"/>
    <cellStyle name="SAPBEXformats 21 4" xfId="4184"/>
    <cellStyle name="SAPBEXformats 22" xfId="4185"/>
    <cellStyle name="SAPBEXformats 22 2" xfId="4186"/>
    <cellStyle name="SAPBEXformats 22 3" xfId="4187"/>
    <cellStyle name="SAPBEXformats 22 4" xfId="4188"/>
    <cellStyle name="SAPBEXformats 23" xfId="4189"/>
    <cellStyle name="SAPBEXformats 23 2" xfId="4190"/>
    <cellStyle name="SAPBEXformats 23 3" xfId="4191"/>
    <cellStyle name="SAPBEXformats 23 4" xfId="4192"/>
    <cellStyle name="SAPBEXformats 24" xfId="4193"/>
    <cellStyle name="SAPBEXformats 24 2" xfId="4194"/>
    <cellStyle name="SAPBEXformats 24 3" xfId="4195"/>
    <cellStyle name="SAPBEXformats 24 4" xfId="4196"/>
    <cellStyle name="SAPBEXformats 25" xfId="4197"/>
    <cellStyle name="SAPBEXformats 25 2" xfId="4198"/>
    <cellStyle name="SAPBEXformats 25 3" xfId="4199"/>
    <cellStyle name="SAPBEXformats 25 4" xfId="4200"/>
    <cellStyle name="SAPBEXformats 26" xfId="4201"/>
    <cellStyle name="SAPBEXformats 26 2" xfId="4202"/>
    <cellStyle name="SAPBEXformats 26 3" xfId="4203"/>
    <cellStyle name="SAPBEXformats 26 4" xfId="4204"/>
    <cellStyle name="SAPBEXformats 27" xfId="4205"/>
    <cellStyle name="SAPBEXformats 27 2" xfId="4206"/>
    <cellStyle name="SAPBEXformats 27 3" xfId="4207"/>
    <cellStyle name="SAPBEXformats 27 4" xfId="4208"/>
    <cellStyle name="SAPBEXformats 28" xfId="4209"/>
    <cellStyle name="SAPBEXformats 28 2" xfId="4210"/>
    <cellStyle name="SAPBEXformats 28 3" xfId="4211"/>
    <cellStyle name="SAPBEXformats 28 4" xfId="4212"/>
    <cellStyle name="SAPBEXformats 29" xfId="4213"/>
    <cellStyle name="SAPBEXformats 29 2" xfId="4214"/>
    <cellStyle name="SAPBEXformats 29 3" xfId="4215"/>
    <cellStyle name="SAPBEXformats 29 4" xfId="4216"/>
    <cellStyle name="SAPBEXformats 3" xfId="4217"/>
    <cellStyle name="SAPBEXformats 3 2" xfId="4218"/>
    <cellStyle name="SAPBEXformats 3 3" xfId="4219"/>
    <cellStyle name="SAPBEXformats 3 4" xfId="4220"/>
    <cellStyle name="SAPBEXformats 30" xfId="4221"/>
    <cellStyle name="SAPBEXformats 30 2" xfId="4222"/>
    <cellStyle name="SAPBEXformats 30 3" xfId="4223"/>
    <cellStyle name="SAPBEXformats 30 4" xfId="4224"/>
    <cellStyle name="SAPBEXformats 31" xfId="4225"/>
    <cellStyle name="SAPBEXformats 31 2" xfId="4226"/>
    <cellStyle name="SAPBEXformats 31 3" xfId="4227"/>
    <cellStyle name="SAPBEXformats 31 4" xfId="4228"/>
    <cellStyle name="SAPBEXformats 32" xfId="4229"/>
    <cellStyle name="SAPBEXformats 32 2" xfId="4230"/>
    <cellStyle name="SAPBEXformats 32 3" xfId="4231"/>
    <cellStyle name="SAPBEXformats 32 4" xfId="4232"/>
    <cellStyle name="SAPBEXformats 33" xfId="4233"/>
    <cellStyle name="SAPBEXformats 33 2" xfId="4234"/>
    <cellStyle name="SAPBEXformats 33 3" xfId="4235"/>
    <cellStyle name="SAPBEXformats 33 4" xfId="4236"/>
    <cellStyle name="SAPBEXformats 34" xfId="4237"/>
    <cellStyle name="SAPBEXformats 34 2" xfId="4238"/>
    <cellStyle name="SAPBEXformats 34 3" xfId="4239"/>
    <cellStyle name="SAPBEXformats 34 4" xfId="4240"/>
    <cellStyle name="SAPBEXformats 35" xfId="4241"/>
    <cellStyle name="SAPBEXformats 35 2" xfId="4242"/>
    <cellStyle name="SAPBEXformats 35 3" xfId="4243"/>
    <cellStyle name="SAPBEXformats 35 4" xfId="4244"/>
    <cellStyle name="SAPBEXformats 36" xfId="4245"/>
    <cellStyle name="SAPBEXformats 36 2" xfId="4246"/>
    <cellStyle name="SAPBEXformats 36 3" xfId="4247"/>
    <cellStyle name="SAPBEXformats 36 4" xfId="4248"/>
    <cellStyle name="SAPBEXformats 37" xfId="4249"/>
    <cellStyle name="SAPBEXformats 37 2" xfId="4250"/>
    <cellStyle name="SAPBEXformats 37 3" xfId="4251"/>
    <cellStyle name="SAPBEXformats 37 4" xfId="4252"/>
    <cellStyle name="SAPBEXformats 38" xfId="4253"/>
    <cellStyle name="SAPBEXformats 38 2" xfId="4254"/>
    <cellStyle name="SAPBEXformats 38 3" xfId="4255"/>
    <cellStyle name="SAPBEXformats 38 4" xfId="4256"/>
    <cellStyle name="SAPBEXformats 39" xfId="4257"/>
    <cellStyle name="SAPBEXformats 39 2" xfId="4258"/>
    <cellStyle name="SAPBEXformats 39 3" xfId="4259"/>
    <cellStyle name="SAPBEXformats 39 4" xfId="4260"/>
    <cellStyle name="SAPBEXformats 4" xfId="4261"/>
    <cellStyle name="SAPBEXformats 4 2" xfId="4262"/>
    <cellStyle name="SAPBEXformats 4 3" xfId="4263"/>
    <cellStyle name="SAPBEXformats 4 4" xfId="4264"/>
    <cellStyle name="SAPBEXformats 40" xfId="4265"/>
    <cellStyle name="SAPBEXformats 40 2" xfId="4266"/>
    <cellStyle name="SAPBEXformats 40 3" xfId="4267"/>
    <cellStyle name="SAPBEXformats 40 4" xfId="4268"/>
    <cellStyle name="SAPBEXformats 41" xfId="4269"/>
    <cellStyle name="SAPBEXformats 41 2" xfId="4270"/>
    <cellStyle name="SAPBEXformats 41 3" xfId="4271"/>
    <cellStyle name="SAPBEXformats 41 4" xfId="4272"/>
    <cellStyle name="SAPBEXformats 42" xfId="4273"/>
    <cellStyle name="SAPBEXformats 42 2" xfId="4274"/>
    <cellStyle name="SAPBEXformats 42 3" xfId="4275"/>
    <cellStyle name="SAPBEXformats 42 4" xfId="4276"/>
    <cellStyle name="SAPBEXformats 43" xfId="4277"/>
    <cellStyle name="SAPBEXformats 43 2" xfId="4278"/>
    <cellStyle name="SAPBEXformats 43 3" xfId="4279"/>
    <cellStyle name="SAPBEXformats 43 4" xfId="4280"/>
    <cellStyle name="SAPBEXformats 44" xfId="4281"/>
    <cellStyle name="SAPBEXformats 44 2" xfId="4282"/>
    <cellStyle name="SAPBEXformats 44 3" xfId="4283"/>
    <cellStyle name="SAPBEXformats 44 4" xfId="4284"/>
    <cellStyle name="SAPBEXformats 45" xfId="4285"/>
    <cellStyle name="SAPBEXformats 45 2" xfId="4286"/>
    <cellStyle name="SAPBEXformats 45 3" xfId="4287"/>
    <cellStyle name="SAPBEXformats 45 4" xfId="4288"/>
    <cellStyle name="SAPBEXformats 46" xfId="4289"/>
    <cellStyle name="SAPBEXformats 46 2" xfId="4290"/>
    <cellStyle name="SAPBEXformats 46 3" xfId="4291"/>
    <cellStyle name="SAPBEXformats 46 4" xfId="4292"/>
    <cellStyle name="SAPBEXformats 47" xfId="4293"/>
    <cellStyle name="SAPBEXformats 47 2" xfId="4294"/>
    <cellStyle name="SAPBEXformats 47 3" xfId="4295"/>
    <cellStyle name="SAPBEXformats 47 4" xfId="4296"/>
    <cellStyle name="SAPBEXformats 48" xfId="10025"/>
    <cellStyle name="SAPBEXformats 5" xfId="4297"/>
    <cellStyle name="SAPBEXformats 5 2" xfId="4298"/>
    <cellStyle name="SAPBEXformats 5 3" xfId="4299"/>
    <cellStyle name="SAPBEXformats 5 4" xfId="4300"/>
    <cellStyle name="SAPBEXformats 6" xfId="4301"/>
    <cellStyle name="SAPBEXformats 6 2" xfId="4302"/>
    <cellStyle name="SAPBEXformats 6 3" xfId="4303"/>
    <cellStyle name="SAPBEXformats 6 4" xfId="4304"/>
    <cellStyle name="SAPBEXformats 7" xfId="4305"/>
    <cellStyle name="SAPBEXformats 7 2" xfId="4306"/>
    <cellStyle name="SAPBEXformats 7 3" xfId="4307"/>
    <cellStyle name="SAPBEXformats 7 4" xfId="4308"/>
    <cellStyle name="SAPBEXformats 8" xfId="4309"/>
    <cellStyle name="SAPBEXformats 8 2" xfId="4310"/>
    <cellStyle name="SAPBEXformats 8 3" xfId="4311"/>
    <cellStyle name="SAPBEXformats 8 4" xfId="4312"/>
    <cellStyle name="SAPBEXformats 9" xfId="4313"/>
    <cellStyle name="SAPBEXformats 9 2" xfId="4314"/>
    <cellStyle name="SAPBEXformats 9 3" xfId="4315"/>
    <cellStyle name="SAPBEXformats 9 4" xfId="4316"/>
    <cellStyle name="SAPBEXheaderItem" xfId="4317"/>
    <cellStyle name="SAPBEXheaderItem 10" xfId="4318"/>
    <cellStyle name="SAPBEXheaderItem 10 2" xfId="4319"/>
    <cellStyle name="SAPBEXheaderItem 10 3" xfId="4320"/>
    <cellStyle name="SAPBEXheaderItem 10 4" xfId="4321"/>
    <cellStyle name="SAPBEXheaderItem 11" xfId="4322"/>
    <cellStyle name="SAPBEXheaderItem 11 2" xfId="4323"/>
    <cellStyle name="SAPBEXheaderItem 11 3" xfId="4324"/>
    <cellStyle name="SAPBEXheaderItem 11 4" xfId="4325"/>
    <cellStyle name="SAPBEXheaderItem 12" xfId="4326"/>
    <cellStyle name="SAPBEXheaderItem 12 2" xfId="4327"/>
    <cellStyle name="SAPBEXheaderItem 12 3" xfId="4328"/>
    <cellStyle name="SAPBEXheaderItem 12 4" xfId="4329"/>
    <cellStyle name="SAPBEXheaderItem 13" xfId="4330"/>
    <cellStyle name="SAPBEXheaderItem 13 2" xfId="4331"/>
    <cellStyle name="SAPBEXheaderItem 13 3" xfId="4332"/>
    <cellStyle name="SAPBEXheaderItem 13 4" xfId="4333"/>
    <cellStyle name="SAPBEXheaderItem 14" xfId="4334"/>
    <cellStyle name="SAPBEXheaderItem 14 2" xfId="4335"/>
    <cellStyle name="SAPBEXheaderItem 14 3" xfId="4336"/>
    <cellStyle name="SAPBEXheaderItem 14 4" xfId="4337"/>
    <cellStyle name="SAPBEXheaderItem 15" xfId="4338"/>
    <cellStyle name="SAPBEXheaderItem 15 2" xfId="4339"/>
    <cellStyle name="SAPBEXheaderItem 15 3" xfId="4340"/>
    <cellStyle name="SAPBEXheaderItem 15 4" xfId="4341"/>
    <cellStyle name="SAPBEXheaderItem 16" xfId="4342"/>
    <cellStyle name="SAPBEXheaderItem 16 2" xfId="4343"/>
    <cellStyle name="SAPBEXheaderItem 16 3" xfId="4344"/>
    <cellStyle name="SAPBEXheaderItem 16 4" xfId="4345"/>
    <cellStyle name="SAPBEXheaderItem 17" xfId="4346"/>
    <cellStyle name="SAPBEXheaderItem 17 2" xfId="4347"/>
    <cellStyle name="SAPBEXheaderItem 17 3" xfId="4348"/>
    <cellStyle name="SAPBEXheaderItem 17 4" xfId="4349"/>
    <cellStyle name="SAPBEXheaderItem 18" xfId="4350"/>
    <cellStyle name="SAPBEXheaderItem 18 2" xfId="4351"/>
    <cellStyle name="SAPBEXheaderItem 18 3" xfId="4352"/>
    <cellStyle name="SAPBEXheaderItem 18 4" xfId="4353"/>
    <cellStyle name="SAPBEXheaderItem 19" xfId="4354"/>
    <cellStyle name="SAPBEXheaderItem 19 2" xfId="4355"/>
    <cellStyle name="SAPBEXheaderItem 19 3" xfId="4356"/>
    <cellStyle name="SAPBEXheaderItem 19 4" xfId="4357"/>
    <cellStyle name="SAPBEXheaderItem 2" xfId="4358"/>
    <cellStyle name="SAPBEXheaderItem 2 2" xfId="4359"/>
    <cellStyle name="SAPBEXheaderItem 2 3" xfId="4360"/>
    <cellStyle name="SAPBEXheaderItem 2 4" xfId="4361"/>
    <cellStyle name="SAPBEXheaderItem 20" xfId="4362"/>
    <cellStyle name="SAPBEXheaderItem 20 2" xfId="4363"/>
    <cellStyle name="SAPBEXheaderItem 20 3" xfId="4364"/>
    <cellStyle name="SAPBEXheaderItem 20 4" xfId="4365"/>
    <cellStyle name="SAPBEXheaderItem 21" xfId="4366"/>
    <cellStyle name="SAPBEXheaderItem 21 2" xfId="4367"/>
    <cellStyle name="SAPBEXheaderItem 21 3" xfId="4368"/>
    <cellStyle name="SAPBEXheaderItem 21 4" xfId="4369"/>
    <cellStyle name="SAPBEXheaderItem 22" xfId="4370"/>
    <cellStyle name="SAPBEXheaderItem 22 2" xfId="4371"/>
    <cellStyle name="SAPBEXheaderItem 22 3" xfId="4372"/>
    <cellStyle name="SAPBEXheaderItem 22 4" xfId="4373"/>
    <cellStyle name="SAPBEXheaderItem 23" xfId="4374"/>
    <cellStyle name="SAPBEXheaderItem 23 2" xfId="4375"/>
    <cellStyle name="SAPBEXheaderItem 23 3" xfId="4376"/>
    <cellStyle name="SAPBEXheaderItem 23 4" xfId="4377"/>
    <cellStyle name="SAPBEXheaderItem 24" xfId="4378"/>
    <cellStyle name="SAPBEXheaderItem 24 2" xfId="4379"/>
    <cellStyle name="SAPBEXheaderItem 24 3" xfId="4380"/>
    <cellStyle name="SAPBEXheaderItem 24 4" xfId="4381"/>
    <cellStyle name="SAPBEXheaderItem 25" xfId="4382"/>
    <cellStyle name="SAPBEXheaderItem 25 2" xfId="4383"/>
    <cellStyle name="SAPBEXheaderItem 25 3" xfId="4384"/>
    <cellStyle name="SAPBEXheaderItem 25 4" xfId="4385"/>
    <cellStyle name="SAPBEXheaderItem 26" xfId="4386"/>
    <cellStyle name="SAPBEXheaderItem 26 2" xfId="4387"/>
    <cellStyle name="SAPBEXheaderItem 26 3" xfId="4388"/>
    <cellStyle name="SAPBEXheaderItem 26 4" xfId="4389"/>
    <cellStyle name="SAPBEXheaderItem 27" xfId="4390"/>
    <cellStyle name="SAPBEXheaderItem 27 2" xfId="4391"/>
    <cellStyle name="SAPBEXheaderItem 27 3" xfId="4392"/>
    <cellStyle name="SAPBEXheaderItem 27 4" xfId="4393"/>
    <cellStyle name="SAPBEXheaderItem 28" xfId="4394"/>
    <cellStyle name="SAPBEXheaderItem 28 2" xfId="4395"/>
    <cellStyle name="SAPBEXheaderItem 28 3" xfId="4396"/>
    <cellStyle name="SAPBEXheaderItem 28 4" xfId="4397"/>
    <cellStyle name="SAPBEXheaderItem 29" xfId="4398"/>
    <cellStyle name="SAPBEXheaderItem 29 2" xfId="4399"/>
    <cellStyle name="SAPBEXheaderItem 29 3" xfId="4400"/>
    <cellStyle name="SAPBEXheaderItem 29 4" xfId="4401"/>
    <cellStyle name="SAPBEXheaderItem 3" xfId="4402"/>
    <cellStyle name="SAPBEXheaderItem 3 2" xfId="4403"/>
    <cellStyle name="SAPBEXheaderItem 3 3" xfId="4404"/>
    <cellStyle name="SAPBEXheaderItem 3 4" xfId="4405"/>
    <cellStyle name="SAPBEXheaderItem 30" xfId="4406"/>
    <cellStyle name="SAPBEXheaderItem 30 2" xfId="4407"/>
    <cellStyle name="SAPBEXheaderItem 30 3" xfId="4408"/>
    <cellStyle name="SAPBEXheaderItem 30 4" xfId="4409"/>
    <cellStyle name="SAPBEXheaderItem 31" xfId="4410"/>
    <cellStyle name="SAPBEXheaderItem 31 2" xfId="4411"/>
    <cellStyle name="SAPBEXheaderItem 31 3" xfId="4412"/>
    <cellStyle name="SAPBEXheaderItem 31 4" xfId="4413"/>
    <cellStyle name="SAPBEXheaderItem 32" xfId="4414"/>
    <cellStyle name="SAPBEXheaderItem 32 2" xfId="4415"/>
    <cellStyle name="SAPBEXheaderItem 32 3" xfId="4416"/>
    <cellStyle name="SAPBEXheaderItem 32 4" xfId="4417"/>
    <cellStyle name="SAPBEXheaderItem 33" xfId="4418"/>
    <cellStyle name="SAPBEXheaderItem 33 2" xfId="4419"/>
    <cellStyle name="SAPBEXheaderItem 33 3" xfId="4420"/>
    <cellStyle name="SAPBEXheaderItem 33 4" xfId="4421"/>
    <cellStyle name="SAPBEXheaderItem 34" xfId="4422"/>
    <cellStyle name="SAPBEXheaderItem 34 2" xfId="4423"/>
    <cellStyle name="SAPBEXheaderItem 34 3" xfId="4424"/>
    <cellStyle name="SAPBEXheaderItem 34 4" xfId="4425"/>
    <cellStyle name="SAPBEXheaderItem 35" xfId="4426"/>
    <cellStyle name="SAPBEXheaderItem 35 2" xfId="4427"/>
    <cellStyle name="SAPBEXheaderItem 35 3" xfId="4428"/>
    <cellStyle name="SAPBEXheaderItem 35 4" xfId="4429"/>
    <cellStyle name="SAPBEXheaderItem 36" xfId="4430"/>
    <cellStyle name="SAPBEXheaderItem 36 2" xfId="4431"/>
    <cellStyle name="SAPBEXheaderItem 36 3" xfId="4432"/>
    <cellStyle name="SAPBEXheaderItem 36 4" xfId="4433"/>
    <cellStyle name="SAPBEXheaderItem 37" xfId="4434"/>
    <cellStyle name="SAPBEXheaderItem 37 2" xfId="4435"/>
    <cellStyle name="SAPBEXheaderItem 37 3" xfId="4436"/>
    <cellStyle name="SAPBEXheaderItem 37 4" xfId="4437"/>
    <cellStyle name="SAPBEXheaderItem 38" xfId="4438"/>
    <cellStyle name="SAPBEXheaderItem 38 2" xfId="4439"/>
    <cellStyle name="SAPBEXheaderItem 38 3" xfId="4440"/>
    <cellStyle name="SAPBEXheaderItem 38 4" xfId="4441"/>
    <cellStyle name="SAPBEXheaderItem 39" xfId="4442"/>
    <cellStyle name="SAPBEXheaderItem 39 2" xfId="4443"/>
    <cellStyle name="SAPBEXheaderItem 39 3" xfId="4444"/>
    <cellStyle name="SAPBEXheaderItem 39 4" xfId="4445"/>
    <cellStyle name="SAPBEXheaderItem 4" xfId="4446"/>
    <cellStyle name="SAPBEXheaderItem 4 2" xfId="4447"/>
    <cellStyle name="SAPBEXheaderItem 4 3" xfId="4448"/>
    <cellStyle name="SAPBEXheaderItem 4 4" xfId="4449"/>
    <cellStyle name="SAPBEXheaderItem 40" xfId="4450"/>
    <cellStyle name="SAPBEXheaderItem 40 2" xfId="4451"/>
    <cellStyle name="SAPBEXheaderItem 40 3" xfId="4452"/>
    <cellStyle name="SAPBEXheaderItem 40 4" xfId="4453"/>
    <cellStyle name="SAPBEXheaderItem 41" xfId="4454"/>
    <cellStyle name="SAPBEXheaderItem 41 2" xfId="4455"/>
    <cellStyle name="SAPBEXheaderItem 41 3" xfId="4456"/>
    <cellStyle name="SAPBEXheaderItem 41 4" xfId="4457"/>
    <cellStyle name="SAPBEXheaderItem 42" xfId="4458"/>
    <cellStyle name="SAPBEXheaderItem 42 2" xfId="4459"/>
    <cellStyle name="SAPBEXheaderItem 42 3" xfId="4460"/>
    <cellStyle name="SAPBEXheaderItem 42 4" xfId="4461"/>
    <cellStyle name="SAPBEXheaderItem 43" xfId="4462"/>
    <cellStyle name="SAPBEXheaderItem 43 2" xfId="4463"/>
    <cellStyle name="SAPBEXheaderItem 43 3" xfId="4464"/>
    <cellStyle name="SAPBEXheaderItem 43 4" xfId="4465"/>
    <cellStyle name="SAPBEXheaderItem 44" xfId="4466"/>
    <cellStyle name="SAPBEXheaderItem 44 2" xfId="4467"/>
    <cellStyle name="SAPBEXheaderItem 44 3" xfId="4468"/>
    <cellStyle name="SAPBEXheaderItem 44 4" xfId="4469"/>
    <cellStyle name="SAPBEXheaderItem 45" xfId="4470"/>
    <cellStyle name="SAPBEXheaderItem 45 2" xfId="4471"/>
    <cellStyle name="SAPBEXheaderItem 45 3" xfId="4472"/>
    <cellStyle name="SAPBEXheaderItem 45 4" xfId="4473"/>
    <cellStyle name="SAPBEXheaderItem 46" xfId="4474"/>
    <cellStyle name="SAPBEXheaderItem 46 2" xfId="4475"/>
    <cellStyle name="SAPBEXheaderItem 46 3" xfId="4476"/>
    <cellStyle name="SAPBEXheaderItem 46 4" xfId="4477"/>
    <cellStyle name="SAPBEXheaderItem 47" xfId="4478"/>
    <cellStyle name="SAPBEXheaderItem 47 2" xfId="4479"/>
    <cellStyle name="SAPBEXheaderItem 47 3" xfId="4480"/>
    <cellStyle name="SAPBEXheaderItem 47 4" xfId="4481"/>
    <cellStyle name="SAPBEXheaderItem 48" xfId="4482"/>
    <cellStyle name="SAPBEXheaderItem 48 2" xfId="4483"/>
    <cellStyle name="SAPBEXheaderItem 48 3" xfId="4484"/>
    <cellStyle name="SAPBEXheaderItem 48 4" xfId="4485"/>
    <cellStyle name="SAPBEXheaderItem 49" xfId="4486"/>
    <cellStyle name="SAPBEXheaderItem 49 2" xfId="4487"/>
    <cellStyle name="SAPBEXheaderItem 49 3" xfId="4488"/>
    <cellStyle name="SAPBEXheaderItem 49 4" xfId="4489"/>
    <cellStyle name="SAPBEXheaderItem 5" xfId="4490"/>
    <cellStyle name="SAPBEXheaderItem 5 2" xfId="4491"/>
    <cellStyle name="SAPBEXheaderItem 5 3" xfId="4492"/>
    <cellStyle name="SAPBEXheaderItem 5 4" xfId="4493"/>
    <cellStyle name="SAPBEXheaderItem 50" xfId="4494"/>
    <cellStyle name="SAPBEXheaderItem 50 2" xfId="4495"/>
    <cellStyle name="SAPBEXheaderItem 50 3" xfId="4496"/>
    <cellStyle name="SAPBEXheaderItem 50 4" xfId="4497"/>
    <cellStyle name="SAPBEXheaderItem 51" xfId="4498"/>
    <cellStyle name="SAPBEXheaderItem 51 2" xfId="4499"/>
    <cellStyle name="SAPBEXheaderItem 51 3" xfId="4500"/>
    <cellStyle name="SAPBEXheaderItem 51 4" xfId="4501"/>
    <cellStyle name="SAPBEXheaderItem 52" xfId="4502"/>
    <cellStyle name="SAPBEXheaderItem 52 2" xfId="4503"/>
    <cellStyle name="SAPBEXheaderItem 52 3" xfId="4504"/>
    <cellStyle name="SAPBEXheaderItem 52 4" xfId="4505"/>
    <cellStyle name="SAPBEXheaderItem 53" xfId="4506"/>
    <cellStyle name="SAPBEXheaderItem 53 2" xfId="4507"/>
    <cellStyle name="SAPBEXheaderItem 53 3" xfId="4508"/>
    <cellStyle name="SAPBEXheaderItem 53 4" xfId="4509"/>
    <cellStyle name="SAPBEXheaderItem 54" xfId="4510"/>
    <cellStyle name="SAPBEXheaderItem 54 2" xfId="4511"/>
    <cellStyle name="SAPBEXheaderItem 54 3" xfId="4512"/>
    <cellStyle name="SAPBEXheaderItem 54 4" xfId="4513"/>
    <cellStyle name="SAPBEXheaderItem 55" xfId="4514"/>
    <cellStyle name="SAPBEXheaderItem 55 2" xfId="4515"/>
    <cellStyle name="SAPBEXheaderItem 55 3" xfId="4516"/>
    <cellStyle name="SAPBEXheaderItem 55 4" xfId="4517"/>
    <cellStyle name="SAPBEXheaderItem 56" xfId="10026"/>
    <cellStyle name="SAPBEXheaderItem 6" xfId="4518"/>
    <cellStyle name="SAPBEXheaderItem 6 2" xfId="4519"/>
    <cellStyle name="SAPBEXheaderItem 6 3" xfId="4520"/>
    <cellStyle name="SAPBEXheaderItem 6 4" xfId="4521"/>
    <cellStyle name="SAPBEXheaderItem 7" xfId="4522"/>
    <cellStyle name="SAPBEXheaderItem 7 2" xfId="4523"/>
    <cellStyle name="SAPBEXheaderItem 7 3" xfId="4524"/>
    <cellStyle name="SAPBEXheaderItem 7 4" xfId="4525"/>
    <cellStyle name="SAPBEXheaderItem 8" xfId="4526"/>
    <cellStyle name="SAPBEXheaderItem 8 2" xfId="4527"/>
    <cellStyle name="SAPBEXheaderItem 8 3" xfId="4528"/>
    <cellStyle name="SAPBEXheaderItem 8 4" xfId="4529"/>
    <cellStyle name="SAPBEXheaderItem 9" xfId="4530"/>
    <cellStyle name="SAPBEXheaderItem 9 2" xfId="4531"/>
    <cellStyle name="SAPBEXheaderItem 9 3" xfId="4532"/>
    <cellStyle name="SAPBEXheaderItem 9 4" xfId="4533"/>
    <cellStyle name="SAPBEXheaderText" xfId="4534"/>
    <cellStyle name="SAPBEXheaderText 10" xfId="4535"/>
    <cellStyle name="SAPBEXheaderText 10 2" xfId="4536"/>
    <cellStyle name="SAPBEXheaderText 10 3" xfId="4537"/>
    <cellStyle name="SAPBEXheaderText 10 4" xfId="4538"/>
    <cellStyle name="SAPBEXheaderText 11" xfId="4539"/>
    <cellStyle name="SAPBEXheaderText 11 2" xfId="4540"/>
    <cellStyle name="SAPBEXheaderText 11 3" xfId="4541"/>
    <cellStyle name="SAPBEXheaderText 11 4" xfId="4542"/>
    <cellStyle name="SAPBEXheaderText 12" xfId="4543"/>
    <cellStyle name="SAPBEXheaderText 12 2" xfId="4544"/>
    <cellStyle name="SAPBEXheaderText 12 3" xfId="4545"/>
    <cellStyle name="SAPBEXheaderText 12 4" xfId="4546"/>
    <cellStyle name="SAPBEXheaderText 13" xfId="4547"/>
    <cellStyle name="SAPBEXheaderText 13 2" xfId="4548"/>
    <cellStyle name="SAPBEXheaderText 13 3" xfId="4549"/>
    <cellStyle name="SAPBEXheaderText 13 4" xfId="4550"/>
    <cellStyle name="SAPBEXheaderText 14" xfId="4551"/>
    <cellStyle name="SAPBEXheaderText 14 2" xfId="4552"/>
    <cellStyle name="SAPBEXheaderText 14 3" xfId="4553"/>
    <cellStyle name="SAPBEXheaderText 14 4" xfId="4554"/>
    <cellStyle name="SAPBEXheaderText 15" xfId="4555"/>
    <cellStyle name="SAPBEXheaderText 15 2" xfId="4556"/>
    <cellStyle name="SAPBEXheaderText 15 3" xfId="4557"/>
    <cellStyle name="SAPBEXheaderText 15 4" xfId="4558"/>
    <cellStyle name="SAPBEXheaderText 16" xfId="4559"/>
    <cellStyle name="SAPBEXheaderText 16 2" xfId="4560"/>
    <cellStyle name="SAPBEXheaderText 16 3" xfId="4561"/>
    <cellStyle name="SAPBEXheaderText 16 4" xfId="4562"/>
    <cellStyle name="SAPBEXheaderText 17" xfId="4563"/>
    <cellStyle name="SAPBEXheaderText 17 2" xfId="4564"/>
    <cellStyle name="SAPBEXheaderText 17 3" xfId="4565"/>
    <cellStyle name="SAPBEXheaderText 17 4" xfId="4566"/>
    <cellStyle name="SAPBEXheaderText 18" xfId="4567"/>
    <cellStyle name="SAPBEXheaderText 18 2" xfId="4568"/>
    <cellStyle name="SAPBEXheaderText 18 3" xfId="4569"/>
    <cellStyle name="SAPBEXheaderText 18 4" xfId="4570"/>
    <cellStyle name="SAPBEXheaderText 19" xfId="4571"/>
    <cellStyle name="SAPBEXheaderText 19 2" xfId="4572"/>
    <cellStyle name="SAPBEXheaderText 19 3" xfId="4573"/>
    <cellStyle name="SAPBEXheaderText 19 4" xfId="4574"/>
    <cellStyle name="SAPBEXheaderText 2" xfId="4575"/>
    <cellStyle name="SAPBEXheaderText 2 2" xfId="4576"/>
    <cellStyle name="SAPBEXheaderText 2 3" xfId="4577"/>
    <cellStyle name="SAPBEXheaderText 2 4" xfId="4578"/>
    <cellStyle name="SAPBEXheaderText 20" xfId="4579"/>
    <cellStyle name="SAPBEXheaderText 20 2" xfId="4580"/>
    <cellStyle name="SAPBEXheaderText 20 3" xfId="4581"/>
    <cellStyle name="SAPBEXheaderText 20 4" xfId="4582"/>
    <cellStyle name="SAPBEXheaderText 21" xfId="4583"/>
    <cellStyle name="SAPBEXheaderText 21 2" xfId="4584"/>
    <cellStyle name="SAPBEXheaderText 21 3" xfId="4585"/>
    <cellStyle name="SAPBEXheaderText 21 4" xfId="4586"/>
    <cellStyle name="SAPBEXheaderText 22" xfId="4587"/>
    <cellStyle name="SAPBEXheaderText 22 2" xfId="4588"/>
    <cellStyle name="SAPBEXheaderText 22 3" xfId="4589"/>
    <cellStyle name="SAPBEXheaderText 22 4" xfId="4590"/>
    <cellStyle name="SAPBEXheaderText 23" xfId="4591"/>
    <cellStyle name="SAPBEXheaderText 23 2" xfId="4592"/>
    <cellStyle name="SAPBEXheaderText 23 3" xfId="4593"/>
    <cellStyle name="SAPBEXheaderText 23 4" xfId="4594"/>
    <cellStyle name="SAPBEXheaderText 24" xfId="4595"/>
    <cellStyle name="SAPBEXheaderText 24 2" xfId="4596"/>
    <cellStyle name="SAPBEXheaderText 24 3" xfId="4597"/>
    <cellStyle name="SAPBEXheaderText 24 4" xfId="4598"/>
    <cellStyle name="SAPBEXheaderText 25" xfId="4599"/>
    <cellStyle name="SAPBEXheaderText 25 2" xfId="4600"/>
    <cellStyle name="SAPBEXheaderText 25 3" xfId="4601"/>
    <cellStyle name="SAPBEXheaderText 25 4" xfId="4602"/>
    <cellStyle name="SAPBEXheaderText 26" xfId="4603"/>
    <cellStyle name="SAPBEXheaderText 26 2" xfId="4604"/>
    <cellStyle name="SAPBEXheaderText 26 3" xfId="4605"/>
    <cellStyle name="SAPBEXheaderText 26 4" xfId="4606"/>
    <cellStyle name="SAPBEXheaderText 27" xfId="4607"/>
    <cellStyle name="SAPBEXheaderText 27 2" xfId="4608"/>
    <cellStyle name="SAPBEXheaderText 27 3" xfId="4609"/>
    <cellStyle name="SAPBEXheaderText 27 4" xfId="4610"/>
    <cellStyle name="SAPBEXheaderText 28" xfId="4611"/>
    <cellStyle name="SAPBEXheaderText 28 2" xfId="4612"/>
    <cellStyle name="SAPBEXheaderText 28 3" xfId="4613"/>
    <cellStyle name="SAPBEXheaderText 28 4" xfId="4614"/>
    <cellStyle name="SAPBEXheaderText 29" xfId="4615"/>
    <cellStyle name="SAPBEXheaderText 29 2" xfId="4616"/>
    <cellStyle name="SAPBEXheaderText 29 3" xfId="4617"/>
    <cellStyle name="SAPBEXheaderText 29 4" xfId="4618"/>
    <cellStyle name="SAPBEXheaderText 3" xfId="4619"/>
    <cellStyle name="SAPBEXheaderText 3 2" xfId="4620"/>
    <cellStyle name="SAPBEXheaderText 3 3" xfId="4621"/>
    <cellStyle name="SAPBEXheaderText 3 4" xfId="4622"/>
    <cellStyle name="SAPBEXheaderText 30" xfId="4623"/>
    <cellStyle name="SAPBEXheaderText 30 2" xfId="4624"/>
    <cellStyle name="SAPBEXheaderText 30 3" xfId="4625"/>
    <cellStyle name="SAPBEXheaderText 30 4" xfId="4626"/>
    <cellStyle name="SAPBEXheaderText 31" xfId="4627"/>
    <cellStyle name="SAPBEXheaderText 31 2" xfId="4628"/>
    <cellStyle name="SAPBEXheaderText 31 3" xfId="4629"/>
    <cellStyle name="SAPBEXheaderText 31 4" xfId="4630"/>
    <cellStyle name="SAPBEXheaderText 32" xfId="4631"/>
    <cellStyle name="SAPBEXheaderText 32 2" xfId="4632"/>
    <cellStyle name="SAPBEXheaderText 32 3" xfId="4633"/>
    <cellStyle name="SAPBEXheaderText 32 4" xfId="4634"/>
    <cellStyle name="SAPBEXheaderText 33" xfId="4635"/>
    <cellStyle name="SAPBEXheaderText 33 2" xfId="4636"/>
    <cellStyle name="SAPBEXheaderText 33 3" xfId="4637"/>
    <cellStyle name="SAPBEXheaderText 33 4" xfId="4638"/>
    <cellStyle name="SAPBEXheaderText 34" xfId="4639"/>
    <cellStyle name="SAPBEXheaderText 34 2" xfId="4640"/>
    <cellStyle name="SAPBEXheaderText 34 3" xfId="4641"/>
    <cellStyle name="SAPBEXheaderText 34 4" xfId="4642"/>
    <cellStyle name="SAPBEXheaderText 35" xfId="4643"/>
    <cellStyle name="SAPBEXheaderText 35 2" xfId="4644"/>
    <cellStyle name="SAPBEXheaderText 35 3" xfId="4645"/>
    <cellStyle name="SAPBEXheaderText 35 4" xfId="4646"/>
    <cellStyle name="SAPBEXheaderText 36" xfId="4647"/>
    <cellStyle name="SAPBEXheaderText 36 2" xfId="4648"/>
    <cellStyle name="SAPBEXheaderText 36 3" xfId="4649"/>
    <cellStyle name="SAPBEXheaderText 36 4" xfId="4650"/>
    <cellStyle name="SAPBEXheaderText 37" xfId="4651"/>
    <cellStyle name="SAPBEXheaderText 37 2" xfId="4652"/>
    <cellStyle name="SAPBEXheaderText 37 3" xfId="4653"/>
    <cellStyle name="SAPBEXheaderText 37 4" xfId="4654"/>
    <cellStyle name="SAPBEXheaderText 38" xfId="4655"/>
    <cellStyle name="SAPBEXheaderText 38 2" xfId="4656"/>
    <cellStyle name="SAPBEXheaderText 38 3" xfId="4657"/>
    <cellStyle name="SAPBEXheaderText 38 4" xfId="4658"/>
    <cellStyle name="SAPBEXheaderText 39" xfId="4659"/>
    <cellStyle name="SAPBEXheaderText 39 2" xfId="4660"/>
    <cellStyle name="SAPBEXheaderText 39 3" xfId="4661"/>
    <cellStyle name="SAPBEXheaderText 39 4" xfId="4662"/>
    <cellStyle name="SAPBEXheaderText 4" xfId="4663"/>
    <cellStyle name="SAPBEXheaderText 4 2" xfId="4664"/>
    <cellStyle name="SAPBEXheaderText 4 3" xfId="4665"/>
    <cellStyle name="SAPBEXheaderText 4 4" xfId="4666"/>
    <cellStyle name="SAPBEXheaderText 40" xfId="4667"/>
    <cellStyle name="SAPBEXheaderText 40 2" xfId="4668"/>
    <cellStyle name="SAPBEXheaderText 40 3" xfId="4669"/>
    <cellStyle name="SAPBEXheaderText 40 4" xfId="4670"/>
    <cellStyle name="SAPBEXheaderText 41" xfId="4671"/>
    <cellStyle name="SAPBEXheaderText 41 2" xfId="4672"/>
    <cellStyle name="SAPBEXheaderText 41 3" xfId="4673"/>
    <cellStyle name="SAPBEXheaderText 41 4" xfId="4674"/>
    <cellStyle name="SAPBEXheaderText 42" xfId="4675"/>
    <cellStyle name="SAPBEXheaderText 42 2" xfId="4676"/>
    <cellStyle name="SAPBEXheaderText 42 3" xfId="4677"/>
    <cellStyle name="SAPBEXheaderText 42 4" xfId="4678"/>
    <cellStyle name="SAPBEXheaderText 43" xfId="4679"/>
    <cellStyle name="SAPBEXheaderText 43 2" xfId="4680"/>
    <cellStyle name="SAPBEXheaderText 43 3" xfId="4681"/>
    <cellStyle name="SAPBEXheaderText 43 4" xfId="4682"/>
    <cellStyle name="SAPBEXheaderText 44" xfId="4683"/>
    <cellStyle name="SAPBEXheaderText 44 2" xfId="4684"/>
    <cellStyle name="SAPBEXheaderText 44 3" xfId="4685"/>
    <cellStyle name="SAPBEXheaderText 44 4" xfId="4686"/>
    <cellStyle name="SAPBEXheaderText 45" xfId="4687"/>
    <cellStyle name="SAPBEXheaderText 45 2" xfId="4688"/>
    <cellStyle name="SAPBEXheaderText 45 3" xfId="4689"/>
    <cellStyle name="SAPBEXheaderText 45 4" xfId="4690"/>
    <cellStyle name="SAPBEXheaderText 46" xfId="4691"/>
    <cellStyle name="SAPBEXheaderText 46 2" xfId="4692"/>
    <cellStyle name="SAPBEXheaderText 46 3" xfId="4693"/>
    <cellStyle name="SAPBEXheaderText 46 4" xfId="4694"/>
    <cellStyle name="SAPBEXheaderText 47" xfId="4695"/>
    <cellStyle name="SAPBEXheaderText 47 2" xfId="4696"/>
    <cellStyle name="SAPBEXheaderText 47 3" xfId="4697"/>
    <cellStyle name="SAPBEXheaderText 47 4" xfId="4698"/>
    <cellStyle name="SAPBEXheaderText 48" xfId="4699"/>
    <cellStyle name="SAPBEXheaderText 48 2" xfId="4700"/>
    <cellStyle name="SAPBEXheaderText 48 3" xfId="4701"/>
    <cellStyle name="SAPBEXheaderText 48 4" xfId="4702"/>
    <cellStyle name="SAPBEXheaderText 49" xfId="4703"/>
    <cellStyle name="SAPBEXheaderText 49 2" xfId="4704"/>
    <cellStyle name="SAPBEXheaderText 49 3" xfId="4705"/>
    <cellStyle name="SAPBEXheaderText 49 4" xfId="4706"/>
    <cellStyle name="SAPBEXheaderText 5" xfId="4707"/>
    <cellStyle name="SAPBEXheaderText 5 2" xfId="4708"/>
    <cellStyle name="SAPBEXheaderText 5 3" xfId="4709"/>
    <cellStyle name="SAPBEXheaderText 5 4" xfId="4710"/>
    <cellStyle name="SAPBEXheaderText 50" xfId="4711"/>
    <cellStyle name="SAPBEXheaderText 50 2" xfId="4712"/>
    <cellStyle name="SAPBEXheaderText 50 3" xfId="4713"/>
    <cellStyle name="SAPBEXheaderText 50 4" xfId="4714"/>
    <cellStyle name="SAPBEXheaderText 51" xfId="4715"/>
    <cellStyle name="SAPBEXheaderText 51 2" xfId="4716"/>
    <cellStyle name="SAPBEXheaderText 51 3" xfId="4717"/>
    <cellStyle name="SAPBEXheaderText 51 4" xfId="4718"/>
    <cellStyle name="SAPBEXheaderText 52" xfId="4719"/>
    <cellStyle name="SAPBEXheaderText 52 2" xfId="4720"/>
    <cellStyle name="SAPBEXheaderText 52 3" xfId="4721"/>
    <cellStyle name="SAPBEXheaderText 52 4" xfId="4722"/>
    <cellStyle name="SAPBEXheaderText 53" xfId="4723"/>
    <cellStyle name="SAPBEXheaderText 53 2" xfId="4724"/>
    <cellStyle name="SAPBEXheaderText 53 3" xfId="4725"/>
    <cellStyle name="SAPBEXheaderText 53 4" xfId="4726"/>
    <cellStyle name="SAPBEXheaderText 54" xfId="4727"/>
    <cellStyle name="SAPBEXheaderText 54 2" xfId="4728"/>
    <cellStyle name="SAPBEXheaderText 54 3" xfId="4729"/>
    <cellStyle name="SAPBEXheaderText 54 4" xfId="4730"/>
    <cellStyle name="SAPBEXheaderText 55" xfId="4731"/>
    <cellStyle name="SAPBEXheaderText 55 2" xfId="4732"/>
    <cellStyle name="SAPBEXheaderText 55 3" xfId="4733"/>
    <cellStyle name="SAPBEXheaderText 55 4" xfId="4734"/>
    <cellStyle name="SAPBEXheaderText 56" xfId="10027"/>
    <cellStyle name="SAPBEXheaderText 6" xfId="4735"/>
    <cellStyle name="SAPBEXheaderText 6 2" xfId="4736"/>
    <cellStyle name="SAPBEXheaderText 6 3" xfId="4737"/>
    <cellStyle name="SAPBEXheaderText 6 4" xfId="4738"/>
    <cellStyle name="SAPBEXheaderText 7" xfId="4739"/>
    <cellStyle name="SAPBEXheaderText 7 2" xfId="4740"/>
    <cellStyle name="SAPBEXheaderText 7 3" xfId="4741"/>
    <cellStyle name="SAPBEXheaderText 7 4" xfId="4742"/>
    <cellStyle name="SAPBEXheaderText 8" xfId="4743"/>
    <cellStyle name="SAPBEXheaderText 8 2" xfId="4744"/>
    <cellStyle name="SAPBEXheaderText 8 3" xfId="4745"/>
    <cellStyle name="SAPBEXheaderText 8 4" xfId="4746"/>
    <cellStyle name="SAPBEXheaderText 9" xfId="4747"/>
    <cellStyle name="SAPBEXheaderText 9 2" xfId="4748"/>
    <cellStyle name="SAPBEXheaderText 9 3" xfId="4749"/>
    <cellStyle name="SAPBEXheaderText 9 4" xfId="4750"/>
    <cellStyle name="SAPBEXHLevel0" xfId="4751"/>
    <cellStyle name="SAPBEXHLevel0 10" xfId="4752"/>
    <cellStyle name="SAPBEXHLevel0 10 2" xfId="4753"/>
    <cellStyle name="SAPBEXHLevel0 10 3" xfId="4754"/>
    <cellStyle name="SAPBEXHLevel0 10 4" xfId="4755"/>
    <cellStyle name="SAPBEXHLevel0 11" xfId="4756"/>
    <cellStyle name="SAPBEXHLevel0 11 2" xfId="4757"/>
    <cellStyle name="SAPBEXHLevel0 11 3" xfId="4758"/>
    <cellStyle name="SAPBEXHLevel0 11 4" xfId="4759"/>
    <cellStyle name="SAPBEXHLevel0 12" xfId="4760"/>
    <cellStyle name="SAPBEXHLevel0 12 2" xfId="4761"/>
    <cellStyle name="SAPBEXHLevel0 12 3" xfId="4762"/>
    <cellStyle name="SAPBEXHLevel0 12 4" xfId="4763"/>
    <cellStyle name="SAPBEXHLevel0 13" xfId="4764"/>
    <cellStyle name="SAPBEXHLevel0 13 2" xfId="4765"/>
    <cellStyle name="SAPBEXHLevel0 13 3" xfId="4766"/>
    <cellStyle name="SAPBEXHLevel0 13 4" xfId="4767"/>
    <cellStyle name="SAPBEXHLevel0 14" xfId="4768"/>
    <cellStyle name="SAPBEXHLevel0 14 2" xfId="4769"/>
    <cellStyle name="SAPBEXHLevel0 14 3" xfId="4770"/>
    <cellStyle name="SAPBEXHLevel0 14 4" xfId="4771"/>
    <cellStyle name="SAPBEXHLevel0 15" xfId="4772"/>
    <cellStyle name="SAPBEXHLevel0 15 2" xfId="4773"/>
    <cellStyle name="SAPBEXHLevel0 15 3" xfId="4774"/>
    <cellStyle name="SAPBEXHLevel0 15 4" xfId="4775"/>
    <cellStyle name="SAPBEXHLevel0 16" xfId="4776"/>
    <cellStyle name="SAPBEXHLevel0 16 2" xfId="4777"/>
    <cellStyle name="SAPBEXHLevel0 16 3" xfId="4778"/>
    <cellStyle name="SAPBEXHLevel0 16 4" xfId="4779"/>
    <cellStyle name="SAPBEXHLevel0 17" xfId="4780"/>
    <cellStyle name="SAPBEXHLevel0 17 2" xfId="4781"/>
    <cellStyle name="SAPBEXHLevel0 17 3" xfId="4782"/>
    <cellStyle name="SAPBEXHLevel0 17 4" xfId="4783"/>
    <cellStyle name="SAPBEXHLevel0 18" xfId="4784"/>
    <cellStyle name="SAPBEXHLevel0 18 2" xfId="4785"/>
    <cellStyle name="SAPBEXHLevel0 18 3" xfId="4786"/>
    <cellStyle name="SAPBEXHLevel0 18 4" xfId="4787"/>
    <cellStyle name="SAPBEXHLevel0 19" xfId="4788"/>
    <cellStyle name="SAPBEXHLevel0 19 2" xfId="4789"/>
    <cellStyle name="SAPBEXHLevel0 19 3" xfId="4790"/>
    <cellStyle name="SAPBEXHLevel0 19 4" xfId="4791"/>
    <cellStyle name="SAPBEXHLevel0 2" xfId="4792"/>
    <cellStyle name="SAPBEXHLevel0 2 2" xfId="4793"/>
    <cellStyle name="SAPBEXHLevel0 2 3" xfId="4794"/>
    <cellStyle name="SAPBEXHLevel0 2 4" xfId="4795"/>
    <cellStyle name="SAPBEXHLevel0 20" xfId="4796"/>
    <cellStyle name="SAPBEXHLevel0 20 2" xfId="4797"/>
    <cellStyle name="SAPBEXHLevel0 20 3" xfId="4798"/>
    <cellStyle name="SAPBEXHLevel0 20 4" xfId="4799"/>
    <cellStyle name="SAPBEXHLevel0 21" xfId="4800"/>
    <cellStyle name="SAPBEXHLevel0 21 2" xfId="4801"/>
    <cellStyle name="SAPBEXHLevel0 21 3" xfId="4802"/>
    <cellStyle name="SAPBEXHLevel0 21 4" xfId="4803"/>
    <cellStyle name="SAPBEXHLevel0 22" xfId="4804"/>
    <cellStyle name="SAPBEXHLevel0 22 2" xfId="4805"/>
    <cellStyle name="SAPBEXHLevel0 22 3" xfId="4806"/>
    <cellStyle name="SAPBEXHLevel0 22 4" xfId="4807"/>
    <cellStyle name="SAPBEXHLevel0 23" xfId="4808"/>
    <cellStyle name="SAPBEXHLevel0 23 2" xfId="4809"/>
    <cellStyle name="SAPBEXHLevel0 23 3" xfId="4810"/>
    <cellStyle name="SAPBEXHLevel0 23 4" xfId="4811"/>
    <cellStyle name="SAPBEXHLevel0 24" xfId="4812"/>
    <cellStyle name="SAPBEXHLevel0 24 2" xfId="4813"/>
    <cellStyle name="SAPBEXHLevel0 24 3" xfId="4814"/>
    <cellStyle name="SAPBEXHLevel0 24 4" xfId="4815"/>
    <cellStyle name="SAPBEXHLevel0 25" xfId="4816"/>
    <cellStyle name="SAPBEXHLevel0 25 2" xfId="4817"/>
    <cellStyle name="SAPBEXHLevel0 25 3" xfId="4818"/>
    <cellStyle name="SAPBEXHLevel0 25 4" xfId="4819"/>
    <cellStyle name="SAPBEXHLevel0 26" xfId="4820"/>
    <cellStyle name="SAPBEXHLevel0 26 2" xfId="4821"/>
    <cellStyle name="SAPBEXHLevel0 26 3" xfId="4822"/>
    <cellStyle name="SAPBEXHLevel0 26 4" xfId="4823"/>
    <cellStyle name="SAPBEXHLevel0 27" xfId="4824"/>
    <cellStyle name="SAPBEXHLevel0 27 2" xfId="4825"/>
    <cellStyle name="SAPBEXHLevel0 27 3" xfId="4826"/>
    <cellStyle name="SAPBEXHLevel0 27 4" xfId="4827"/>
    <cellStyle name="SAPBEXHLevel0 28" xfId="4828"/>
    <cellStyle name="SAPBEXHLevel0 28 2" xfId="4829"/>
    <cellStyle name="SAPBEXHLevel0 28 3" xfId="4830"/>
    <cellStyle name="SAPBEXHLevel0 28 4" xfId="4831"/>
    <cellStyle name="SAPBEXHLevel0 29" xfId="4832"/>
    <cellStyle name="SAPBEXHLevel0 29 2" xfId="4833"/>
    <cellStyle name="SAPBEXHLevel0 29 3" xfId="4834"/>
    <cellStyle name="SAPBEXHLevel0 29 4" xfId="4835"/>
    <cellStyle name="SAPBEXHLevel0 3" xfId="4836"/>
    <cellStyle name="SAPBEXHLevel0 3 2" xfId="4837"/>
    <cellStyle name="SAPBEXHLevel0 3 3" xfId="4838"/>
    <cellStyle name="SAPBEXHLevel0 3 4" xfId="4839"/>
    <cellStyle name="SAPBEXHLevel0 30" xfId="4840"/>
    <cellStyle name="SAPBEXHLevel0 30 2" xfId="4841"/>
    <cellStyle name="SAPBEXHLevel0 30 3" xfId="4842"/>
    <cellStyle name="SAPBEXHLevel0 30 4" xfId="4843"/>
    <cellStyle name="SAPBEXHLevel0 31" xfId="4844"/>
    <cellStyle name="SAPBEXHLevel0 31 2" xfId="4845"/>
    <cellStyle name="SAPBEXHLevel0 31 3" xfId="4846"/>
    <cellStyle name="SAPBEXHLevel0 31 4" xfId="4847"/>
    <cellStyle name="SAPBEXHLevel0 32" xfId="4848"/>
    <cellStyle name="SAPBEXHLevel0 32 2" xfId="4849"/>
    <cellStyle name="SAPBEXHLevel0 32 3" xfId="4850"/>
    <cellStyle name="SAPBEXHLevel0 32 4" xfId="4851"/>
    <cellStyle name="SAPBEXHLevel0 33" xfId="4852"/>
    <cellStyle name="SAPBEXHLevel0 33 2" xfId="4853"/>
    <cellStyle name="SAPBEXHLevel0 33 3" xfId="4854"/>
    <cellStyle name="SAPBEXHLevel0 33 4" xfId="4855"/>
    <cellStyle name="SAPBEXHLevel0 34" xfId="4856"/>
    <cellStyle name="SAPBEXHLevel0 34 2" xfId="4857"/>
    <cellStyle name="SAPBEXHLevel0 34 3" xfId="4858"/>
    <cellStyle name="SAPBEXHLevel0 34 4" xfId="4859"/>
    <cellStyle name="SAPBEXHLevel0 35" xfId="4860"/>
    <cellStyle name="SAPBEXHLevel0 35 2" xfId="4861"/>
    <cellStyle name="SAPBEXHLevel0 35 3" xfId="4862"/>
    <cellStyle name="SAPBEXHLevel0 35 4" xfId="4863"/>
    <cellStyle name="SAPBEXHLevel0 36" xfId="4864"/>
    <cellStyle name="SAPBEXHLevel0 36 2" xfId="4865"/>
    <cellStyle name="SAPBEXHLevel0 36 3" xfId="4866"/>
    <cellStyle name="SAPBEXHLevel0 36 4" xfId="4867"/>
    <cellStyle name="SAPBEXHLevel0 37" xfId="4868"/>
    <cellStyle name="SAPBEXHLevel0 37 2" xfId="4869"/>
    <cellStyle name="SAPBEXHLevel0 37 3" xfId="4870"/>
    <cellStyle name="SAPBEXHLevel0 37 4" xfId="4871"/>
    <cellStyle name="SAPBEXHLevel0 38" xfId="4872"/>
    <cellStyle name="SAPBEXHLevel0 38 2" xfId="4873"/>
    <cellStyle name="SAPBEXHLevel0 38 3" xfId="4874"/>
    <cellStyle name="SAPBEXHLevel0 38 4" xfId="4875"/>
    <cellStyle name="SAPBEXHLevel0 39" xfId="4876"/>
    <cellStyle name="SAPBEXHLevel0 39 2" xfId="4877"/>
    <cellStyle name="SAPBEXHLevel0 39 3" xfId="4878"/>
    <cellStyle name="SAPBEXHLevel0 39 4" xfId="4879"/>
    <cellStyle name="SAPBEXHLevel0 4" xfId="4880"/>
    <cellStyle name="SAPBEXHLevel0 4 2" xfId="4881"/>
    <cellStyle name="SAPBEXHLevel0 4 3" xfId="4882"/>
    <cellStyle name="SAPBEXHLevel0 4 4" xfId="4883"/>
    <cellStyle name="SAPBEXHLevel0 40" xfId="4884"/>
    <cellStyle name="SAPBEXHLevel0 40 2" xfId="4885"/>
    <cellStyle name="SAPBEXHLevel0 40 3" xfId="4886"/>
    <cellStyle name="SAPBEXHLevel0 40 4" xfId="4887"/>
    <cellStyle name="SAPBEXHLevel0 41" xfId="4888"/>
    <cellStyle name="SAPBEXHLevel0 41 2" xfId="4889"/>
    <cellStyle name="SAPBEXHLevel0 41 3" xfId="4890"/>
    <cellStyle name="SAPBEXHLevel0 41 4" xfId="4891"/>
    <cellStyle name="SAPBEXHLevel0 42" xfId="4892"/>
    <cellStyle name="SAPBEXHLevel0 42 2" xfId="4893"/>
    <cellStyle name="SAPBEXHLevel0 42 3" xfId="4894"/>
    <cellStyle name="SAPBEXHLevel0 42 4" xfId="4895"/>
    <cellStyle name="SAPBEXHLevel0 43" xfId="4896"/>
    <cellStyle name="SAPBEXHLevel0 43 2" xfId="4897"/>
    <cellStyle name="SAPBEXHLevel0 43 3" xfId="4898"/>
    <cellStyle name="SAPBEXHLevel0 43 4" xfId="4899"/>
    <cellStyle name="SAPBEXHLevel0 44" xfId="4900"/>
    <cellStyle name="SAPBEXHLevel0 44 2" xfId="4901"/>
    <cellStyle name="SAPBEXHLevel0 44 3" xfId="4902"/>
    <cellStyle name="SAPBEXHLevel0 44 4" xfId="4903"/>
    <cellStyle name="SAPBEXHLevel0 45" xfId="4904"/>
    <cellStyle name="SAPBEXHLevel0 45 2" xfId="4905"/>
    <cellStyle name="SAPBEXHLevel0 45 3" xfId="4906"/>
    <cellStyle name="SAPBEXHLevel0 45 4" xfId="4907"/>
    <cellStyle name="SAPBEXHLevel0 46" xfId="4908"/>
    <cellStyle name="SAPBEXHLevel0 46 2" xfId="4909"/>
    <cellStyle name="SAPBEXHLevel0 46 3" xfId="4910"/>
    <cellStyle name="SAPBEXHLevel0 46 4" xfId="4911"/>
    <cellStyle name="SAPBEXHLevel0 47" xfId="4912"/>
    <cellStyle name="SAPBEXHLevel0 47 2" xfId="4913"/>
    <cellStyle name="SAPBEXHLevel0 47 3" xfId="4914"/>
    <cellStyle name="SAPBEXHLevel0 47 4" xfId="4915"/>
    <cellStyle name="SAPBEXHLevel0 48" xfId="10028"/>
    <cellStyle name="SAPBEXHLevel0 5" xfId="4916"/>
    <cellStyle name="SAPBEXHLevel0 5 2" xfId="4917"/>
    <cellStyle name="SAPBEXHLevel0 5 3" xfId="4918"/>
    <cellStyle name="SAPBEXHLevel0 5 4" xfId="4919"/>
    <cellStyle name="SAPBEXHLevel0 6" xfId="4920"/>
    <cellStyle name="SAPBEXHLevel0 6 2" xfId="4921"/>
    <cellStyle name="SAPBEXHLevel0 6 3" xfId="4922"/>
    <cellStyle name="SAPBEXHLevel0 6 4" xfId="4923"/>
    <cellStyle name="SAPBEXHLevel0 7" xfId="4924"/>
    <cellStyle name="SAPBEXHLevel0 7 2" xfId="4925"/>
    <cellStyle name="SAPBEXHLevel0 7 3" xfId="4926"/>
    <cellStyle name="SAPBEXHLevel0 7 4" xfId="4927"/>
    <cellStyle name="SAPBEXHLevel0 8" xfId="4928"/>
    <cellStyle name="SAPBEXHLevel0 8 2" xfId="4929"/>
    <cellStyle name="SAPBEXHLevel0 8 3" xfId="4930"/>
    <cellStyle name="SAPBEXHLevel0 8 4" xfId="4931"/>
    <cellStyle name="SAPBEXHLevel0 9" xfId="4932"/>
    <cellStyle name="SAPBEXHLevel0 9 2" xfId="4933"/>
    <cellStyle name="SAPBEXHLevel0 9 3" xfId="4934"/>
    <cellStyle name="SAPBEXHLevel0 9 4" xfId="4935"/>
    <cellStyle name="SAPBEXHLevel0X" xfId="4936"/>
    <cellStyle name="SAPBEXHLevel0X 10" xfId="4937"/>
    <cellStyle name="SAPBEXHLevel0X 10 2" xfId="4938"/>
    <cellStyle name="SAPBEXHLevel0X 10 3" xfId="4939"/>
    <cellStyle name="SAPBEXHLevel0X 10 4" xfId="4940"/>
    <cellStyle name="SAPBEXHLevel0X 11" xfId="4941"/>
    <cellStyle name="SAPBEXHLevel0X 11 2" xfId="4942"/>
    <cellStyle name="SAPBEXHLevel0X 11 3" xfId="4943"/>
    <cellStyle name="SAPBEXHLevel0X 11 4" xfId="4944"/>
    <cellStyle name="SAPBEXHLevel0X 12" xfId="4945"/>
    <cellStyle name="SAPBEXHLevel0X 12 2" xfId="4946"/>
    <cellStyle name="SAPBEXHLevel0X 12 3" xfId="4947"/>
    <cellStyle name="SAPBEXHLevel0X 12 4" xfId="4948"/>
    <cellStyle name="SAPBEXHLevel0X 13" xfId="4949"/>
    <cellStyle name="SAPBEXHLevel0X 13 2" xfId="4950"/>
    <cellStyle name="SAPBEXHLevel0X 13 3" xfId="4951"/>
    <cellStyle name="SAPBEXHLevel0X 13 4" xfId="4952"/>
    <cellStyle name="SAPBEXHLevel0X 14" xfId="4953"/>
    <cellStyle name="SAPBEXHLevel0X 14 2" xfId="4954"/>
    <cellStyle name="SAPBEXHLevel0X 14 3" xfId="4955"/>
    <cellStyle name="SAPBEXHLevel0X 14 4" xfId="4956"/>
    <cellStyle name="SAPBEXHLevel0X 15" xfId="4957"/>
    <cellStyle name="SAPBEXHLevel0X 15 2" xfId="4958"/>
    <cellStyle name="SAPBEXHLevel0X 15 3" xfId="4959"/>
    <cellStyle name="SAPBEXHLevel0X 15 4" xfId="4960"/>
    <cellStyle name="SAPBEXHLevel0X 16" xfId="4961"/>
    <cellStyle name="SAPBEXHLevel0X 16 2" xfId="4962"/>
    <cellStyle name="SAPBEXHLevel0X 16 3" xfId="4963"/>
    <cellStyle name="SAPBEXHLevel0X 16 4" xfId="4964"/>
    <cellStyle name="SAPBEXHLevel0X 17" xfId="4965"/>
    <cellStyle name="SAPBEXHLevel0X 17 2" xfId="4966"/>
    <cellStyle name="SAPBEXHLevel0X 17 3" xfId="4967"/>
    <cellStyle name="SAPBEXHLevel0X 17 4" xfId="4968"/>
    <cellStyle name="SAPBEXHLevel0X 18" xfId="4969"/>
    <cellStyle name="SAPBEXHLevel0X 18 2" xfId="4970"/>
    <cellStyle name="SAPBEXHLevel0X 18 3" xfId="4971"/>
    <cellStyle name="SAPBEXHLevel0X 18 4" xfId="4972"/>
    <cellStyle name="SAPBEXHLevel0X 19" xfId="4973"/>
    <cellStyle name="SAPBEXHLevel0X 19 2" xfId="4974"/>
    <cellStyle name="SAPBEXHLevel0X 19 3" xfId="4975"/>
    <cellStyle name="SAPBEXHLevel0X 19 4" xfId="4976"/>
    <cellStyle name="SAPBEXHLevel0X 2" xfId="4977"/>
    <cellStyle name="SAPBEXHLevel0X 2 2" xfId="4978"/>
    <cellStyle name="SAPBEXHLevel0X 2 3" xfId="4979"/>
    <cellStyle name="SAPBEXHLevel0X 2 4" xfId="4980"/>
    <cellStyle name="SAPBEXHLevel0X 20" xfId="4981"/>
    <cellStyle name="SAPBEXHLevel0X 20 2" xfId="4982"/>
    <cellStyle name="SAPBEXHLevel0X 20 3" xfId="4983"/>
    <cellStyle name="SAPBEXHLevel0X 20 4" xfId="4984"/>
    <cellStyle name="SAPBEXHLevel0X 21" xfId="4985"/>
    <cellStyle name="SAPBEXHLevel0X 21 2" xfId="4986"/>
    <cellStyle name="SAPBEXHLevel0X 21 3" xfId="4987"/>
    <cellStyle name="SAPBEXHLevel0X 21 4" xfId="4988"/>
    <cellStyle name="SAPBEXHLevel0X 22" xfId="4989"/>
    <cellStyle name="SAPBEXHLevel0X 22 2" xfId="4990"/>
    <cellStyle name="SAPBEXHLevel0X 22 3" xfId="4991"/>
    <cellStyle name="SAPBEXHLevel0X 22 4" xfId="4992"/>
    <cellStyle name="SAPBEXHLevel0X 23" xfId="4993"/>
    <cellStyle name="SAPBEXHLevel0X 23 2" xfId="4994"/>
    <cellStyle name="SAPBEXHLevel0X 23 3" xfId="4995"/>
    <cellStyle name="SAPBEXHLevel0X 23 4" xfId="4996"/>
    <cellStyle name="SAPBEXHLevel0X 24" xfId="4997"/>
    <cellStyle name="SAPBEXHLevel0X 24 2" xfId="4998"/>
    <cellStyle name="SAPBEXHLevel0X 24 3" xfId="4999"/>
    <cellStyle name="SAPBEXHLevel0X 24 4" xfId="5000"/>
    <cellStyle name="SAPBEXHLevel0X 25" xfId="5001"/>
    <cellStyle name="SAPBEXHLevel0X 25 2" xfId="5002"/>
    <cellStyle name="SAPBEXHLevel0X 25 3" xfId="5003"/>
    <cellStyle name="SAPBEXHLevel0X 25 4" xfId="5004"/>
    <cellStyle name="SAPBEXHLevel0X 26" xfId="5005"/>
    <cellStyle name="SAPBEXHLevel0X 26 2" xfId="5006"/>
    <cellStyle name="SAPBEXHLevel0X 26 3" xfId="5007"/>
    <cellStyle name="SAPBEXHLevel0X 26 4" xfId="5008"/>
    <cellStyle name="SAPBEXHLevel0X 27" xfId="5009"/>
    <cellStyle name="SAPBEXHLevel0X 27 2" xfId="5010"/>
    <cellStyle name="SAPBEXHLevel0X 27 3" xfId="5011"/>
    <cellStyle name="SAPBEXHLevel0X 27 4" xfId="5012"/>
    <cellStyle name="SAPBEXHLevel0X 28" xfId="5013"/>
    <cellStyle name="SAPBEXHLevel0X 28 2" xfId="5014"/>
    <cellStyle name="SAPBEXHLevel0X 28 3" xfId="5015"/>
    <cellStyle name="SAPBEXHLevel0X 28 4" xfId="5016"/>
    <cellStyle name="SAPBEXHLevel0X 29" xfId="5017"/>
    <cellStyle name="SAPBEXHLevel0X 29 2" xfId="5018"/>
    <cellStyle name="SAPBEXHLevel0X 29 3" xfId="5019"/>
    <cellStyle name="SAPBEXHLevel0X 29 4" xfId="5020"/>
    <cellStyle name="SAPBEXHLevel0X 3" xfId="5021"/>
    <cellStyle name="SAPBEXHLevel0X 3 2" xfId="5022"/>
    <cellStyle name="SAPBEXHLevel0X 3 3" xfId="5023"/>
    <cellStyle name="SAPBEXHLevel0X 3 4" xfId="5024"/>
    <cellStyle name="SAPBEXHLevel0X 30" xfId="5025"/>
    <cellStyle name="SAPBEXHLevel0X 30 2" xfId="5026"/>
    <cellStyle name="SAPBEXHLevel0X 30 3" xfId="5027"/>
    <cellStyle name="SAPBEXHLevel0X 30 4" xfId="5028"/>
    <cellStyle name="SAPBEXHLevel0X 31" xfId="5029"/>
    <cellStyle name="SAPBEXHLevel0X 31 2" xfId="5030"/>
    <cellStyle name="SAPBEXHLevel0X 31 3" xfId="5031"/>
    <cellStyle name="SAPBEXHLevel0X 31 4" xfId="5032"/>
    <cellStyle name="SAPBEXHLevel0X 32" xfId="5033"/>
    <cellStyle name="SAPBEXHLevel0X 32 2" xfId="5034"/>
    <cellStyle name="SAPBEXHLevel0X 32 3" xfId="5035"/>
    <cellStyle name="SAPBEXHLevel0X 32 4" xfId="5036"/>
    <cellStyle name="SAPBEXHLevel0X 33" xfId="5037"/>
    <cellStyle name="SAPBEXHLevel0X 33 2" xfId="5038"/>
    <cellStyle name="SAPBEXHLevel0X 33 3" xfId="5039"/>
    <cellStyle name="SAPBEXHLevel0X 33 4" xfId="5040"/>
    <cellStyle name="SAPBEXHLevel0X 34" xfId="5041"/>
    <cellStyle name="SAPBEXHLevel0X 34 2" xfId="5042"/>
    <cellStyle name="SAPBEXHLevel0X 34 3" xfId="5043"/>
    <cellStyle name="SAPBEXHLevel0X 34 4" xfId="5044"/>
    <cellStyle name="SAPBEXHLevel0X 35" xfId="5045"/>
    <cellStyle name="SAPBEXHLevel0X 35 2" xfId="5046"/>
    <cellStyle name="SAPBEXHLevel0X 35 3" xfId="5047"/>
    <cellStyle name="SAPBEXHLevel0X 35 4" xfId="5048"/>
    <cellStyle name="SAPBEXHLevel0X 36" xfId="5049"/>
    <cellStyle name="SAPBEXHLevel0X 36 2" xfId="5050"/>
    <cellStyle name="SAPBEXHLevel0X 36 3" xfId="5051"/>
    <cellStyle name="SAPBEXHLevel0X 36 4" xfId="5052"/>
    <cellStyle name="SAPBEXHLevel0X 37" xfId="5053"/>
    <cellStyle name="SAPBEXHLevel0X 37 2" xfId="5054"/>
    <cellStyle name="SAPBEXHLevel0X 37 3" xfId="5055"/>
    <cellStyle name="SAPBEXHLevel0X 37 4" xfId="5056"/>
    <cellStyle name="SAPBEXHLevel0X 38" xfId="5057"/>
    <cellStyle name="SAPBEXHLevel0X 38 2" xfId="5058"/>
    <cellStyle name="SAPBEXHLevel0X 38 3" xfId="5059"/>
    <cellStyle name="SAPBEXHLevel0X 38 4" xfId="5060"/>
    <cellStyle name="SAPBEXHLevel0X 39" xfId="5061"/>
    <cellStyle name="SAPBEXHLevel0X 39 2" xfId="5062"/>
    <cellStyle name="SAPBEXHLevel0X 39 3" xfId="5063"/>
    <cellStyle name="SAPBEXHLevel0X 39 4" xfId="5064"/>
    <cellStyle name="SAPBEXHLevel0X 4" xfId="5065"/>
    <cellStyle name="SAPBEXHLevel0X 4 2" xfId="5066"/>
    <cellStyle name="SAPBEXHLevel0X 4 3" xfId="5067"/>
    <cellStyle name="SAPBEXHLevel0X 4 4" xfId="5068"/>
    <cellStyle name="SAPBEXHLevel0X 40" xfId="5069"/>
    <cellStyle name="SAPBEXHLevel0X 40 2" xfId="5070"/>
    <cellStyle name="SAPBEXHLevel0X 40 3" xfId="5071"/>
    <cellStyle name="SAPBEXHLevel0X 40 4" xfId="5072"/>
    <cellStyle name="SAPBEXHLevel0X 41" xfId="5073"/>
    <cellStyle name="SAPBEXHLevel0X 41 2" xfId="5074"/>
    <cellStyle name="SAPBEXHLevel0X 41 3" xfId="5075"/>
    <cellStyle name="SAPBEXHLevel0X 41 4" xfId="5076"/>
    <cellStyle name="SAPBEXHLevel0X 42" xfId="5077"/>
    <cellStyle name="SAPBEXHLevel0X 42 2" xfId="5078"/>
    <cellStyle name="SAPBEXHLevel0X 42 3" xfId="5079"/>
    <cellStyle name="SAPBEXHLevel0X 42 4" xfId="5080"/>
    <cellStyle name="SAPBEXHLevel0X 43" xfId="5081"/>
    <cellStyle name="SAPBEXHLevel0X 43 2" xfId="5082"/>
    <cellStyle name="SAPBEXHLevel0X 43 3" xfId="5083"/>
    <cellStyle name="SAPBEXHLevel0X 43 4" xfId="5084"/>
    <cellStyle name="SAPBEXHLevel0X 44" xfId="5085"/>
    <cellStyle name="SAPBEXHLevel0X 44 2" xfId="5086"/>
    <cellStyle name="SAPBEXHLevel0X 44 3" xfId="5087"/>
    <cellStyle name="SAPBEXHLevel0X 44 4" xfId="5088"/>
    <cellStyle name="SAPBEXHLevel0X 45" xfId="5089"/>
    <cellStyle name="SAPBEXHLevel0X 45 2" xfId="5090"/>
    <cellStyle name="SAPBEXHLevel0X 45 3" xfId="5091"/>
    <cellStyle name="SAPBEXHLevel0X 45 4" xfId="5092"/>
    <cellStyle name="SAPBEXHLevel0X 46" xfId="5093"/>
    <cellStyle name="SAPBEXHLevel0X 46 2" xfId="5094"/>
    <cellStyle name="SAPBEXHLevel0X 46 3" xfId="5095"/>
    <cellStyle name="SAPBEXHLevel0X 46 4" xfId="5096"/>
    <cellStyle name="SAPBEXHLevel0X 47" xfId="5097"/>
    <cellStyle name="SAPBEXHLevel0X 47 2" xfId="5098"/>
    <cellStyle name="SAPBEXHLevel0X 47 3" xfId="5099"/>
    <cellStyle name="SAPBEXHLevel0X 47 4" xfId="5100"/>
    <cellStyle name="SAPBEXHLevel0X 48" xfId="5101"/>
    <cellStyle name="SAPBEXHLevel0X 48 2" xfId="5102"/>
    <cellStyle name="SAPBEXHLevel0X 48 3" xfId="5103"/>
    <cellStyle name="SAPBEXHLevel0X 48 4" xfId="5104"/>
    <cellStyle name="SAPBEXHLevel0X 49" xfId="5105"/>
    <cellStyle name="SAPBEXHLevel0X 49 2" xfId="5106"/>
    <cellStyle name="SAPBEXHLevel0X 49 3" xfId="5107"/>
    <cellStyle name="SAPBEXHLevel0X 49 4" xfId="5108"/>
    <cellStyle name="SAPBEXHLevel0X 5" xfId="5109"/>
    <cellStyle name="SAPBEXHLevel0X 5 2" xfId="5110"/>
    <cellStyle name="SAPBEXHLevel0X 5 3" xfId="5111"/>
    <cellStyle name="SAPBEXHLevel0X 5 4" xfId="5112"/>
    <cellStyle name="SAPBEXHLevel0X 50" xfId="5113"/>
    <cellStyle name="SAPBEXHLevel0X 50 2" xfId="5114"/>
    <cellStyle name="SAPBEXHLevel0X 50 3" xfId="5115"/>
    <cellStyle name="SAPBEXHLevel0X 50 4" xfId="5116"/>
    <cellStyle name="SAPBEXHLevel0X 51" xfId="5117"/>
    <cellStyle name="SAPBEXHLevel0X 51 2" xfId="5118"/>
    <cellStyle name="SAPBEXHLevel0X 51 3" xfId="5119"/>
    <cellStyle name="SAPBEXHLevel0X 51 4" xfId="5120"/>
    <cellStyle name="SAPBEXHLevel0X 52" xfId="5121"/>
    <cellStyle name="SAPBEXHLevel0X 52 2" xfId="5122"/>
    <cellStyle name="SAPBEXHLevel0X 52 3" xfId="5123"/>
    <cellStyle name="SAPBEXHLevel0X 52 4" xfId="5124"/>
    <cellStyle name="SAPBEXHLevel0X 53" xfId="5125"/>
    <cellStyle name="SAPBEXHLevel0X 53 2" xfId="5126"/>
    <cellStyle name="SAPBEXHLevel0X 53 3" xfId="5127"/>
    <cellStyle name="SAPBEXHLevel0X 53 4" xfId="5128"/>
    <cellStyle name="SAPBEXHLevel0X 54" xfId="10029"/>
    <cellStyle name="SAPBEXHLevel0X 6" xfId="5129"/>
    <cellStyle name="SAPBEXHLevel0X 6 2" xfId="5130"/>
    <cellStyle name="SAPBEXHLevel0X 6 3" xfId="5131"/>
    <cellStyle name="SAPBEXHLevel0X 6 4" xfId="5132"/>
    <cellStyle name="SAPBEXHLevel0X 7" xfId="5133"/>
    <cellStyle name="SAPBEXHLevel0X 7 2" xfId="5134"/>
    <cellStyle name="SAPBEXHLevel0X 7 3" xfId="5135"/>
    <cellStyle name="SAPBEXHLevel0X 7 4" xfId="5136"/>
    <cellStyle name="SAPBEXHLevel0X 8" xfId="5137"/>
    <cellStyle name="SAPBEXHLevel0X 8 2" xfId="5138"/>
    <cellStyle name="SAPBEXHLevel0X 8 3" xfId="5139"/>
    <cellStyle name="SAPBEXHLevel0X 8 4" xfId="5140"/>
    <cellStyle name="SAPBEXHLevel0X 9" xfId="5141"/>
    <cellStyle name="SAPBEXHLevel0X 9 2" xfId="5142"/>
    <cellStyle name="SAPBEXHLevel0X 9 3" xfId="5143"/>
    <cellStyle name="SAPBEXHLevel0X 9 4" xfId="5144"/>
    <cellStyle name="SAPBEXHLevel1" xfId="5145"/>
    <cellStyle name="SAPBEXHLevel1 10" xfId="5146"/>
    <cellStyle name="SAPBEXHLevel1 10 2" xfId="5147"/>
    <cellStyle name="SAPBEXHLevel1 10 3" xfId="5148"/>
    <cellStyle name="SAPBEXHLevel1 10 4" xfId="5149"/>
    <cellStyle name="SAPBEXHLevel1 11" xfId="5150"/>
    <cellStyle name="SAPBEXHLevel1 11 2" xfId="5151"/>
    <cellStyle name="SAPBEXHLevel1 11 3" xfId="5152"/>
    <cellStyle name="SAPBEXHLevel1 11 4" xfId="5153"/>
    <cellStyle name="SAPBEXHLevel1 12" xfId="5154"/>
    <cellStyle name="SAPBEXHLevel1 12 2" xfId="5155"/>
    <cellStyle name="SAPBEXHLevel1 12 3" xfId="5156"/>
    <cellStyle name="SAPBEXHLevel1 12 4" xfId="5157"/>
    <cellStyle name="SAPBEXHLevel1 13" xfId="5158"/>
    <cellStyle name="SAPBEXHLevel1 13 2" xfId="5159"/>
    <cellStyle name="SAPBEXHLevel1 13 3" xfId="5160"/>
    <cellStyle name="SAPBEXHLevel1 13 4" xfId="5161"/>
    <cellStyle name="SAPBEXHLevel1 14" xfId="5162"/>
    <cellStyle name="SAPBEXHLevel1 14 2" xfId="5163"/>
    <cellStyle name="SAPBEXHLevel1 14 3" xfId="5164"/>
    <cellStyle name="SAPBEXHLevel1 14 4" xfId="5165"/>
    <cellStyle name="SAPBEXHLevel1 15" xfId="5166"/>
    <cellStyle name="SAPBEXHLevel1 15 2" xfId="5167"/>
    <cellStyle name="SAPBEXHLevel1 15 3" xfId="5168"/>
    <cellStyle name="SAPBEXHLevel1 15 4" xfId="5169"/>
    <cellStyle name="SAPBEXHLevel1 16" xfId="5170"/>
    <cellStyle name="SAPBEXHLevel1 16 2" xfId="5171"/>
    <cellStyle name="SAPBEXHLevel1 16 3" xfId="5172"/>
    <cellStyle name="SAPBEXHLevel1 16 4" xfId="5173"/>
    <cellStyle name="SAPBEXHLevel1 17" xfId="5174"/>
    <cellStyle name="SAPBEXHLevel1 17 2" xfId="5175"/>
    <cellStyle name="SAPBEXHLevel1 17 3" xfId="5176"/>
    <cellStyle name="SAPBEXHLevel1 17 4" xfId="5177"/>
    <cellStyle name="SAPBEXHLevel1 18" xfId="5178"/>
    <cellStyle name="SAPBEXHLevel1 18 2" xfId="5179"/>
    <cellStyle name="SAPBEXHLevel1 18 3" xfId="5180"/>
    <cellStyle name="SAPBEXHLevel1 18 4" xfId="5181"/>
    <cellStyle name="SAPBEXHLevel1 19" xfId="5182"/>
    <cellStyle name="SAPBEXHLevel1 19 2" xfId="5183"/>
    <cellStyle name="SAPBEXHLevel1 19 3" xfId="5184"/>
    <cellStyle name="SAPBEXHLevel1 19 4" xfId="5185"/>
    <cellStyle name="SAPBEXHLevel1 2" xfId="5186"/>
    <cellStyle name="SAPBEXHLevel1 2 2" xfId="5187"/>
    <cellStyle name="SAPBEXHLevel1 2 3" xfId="5188"/>
    <cellStyle name="SAPBEXHLevel1 2 4" xfId="5189"/>
    <cellStyle name="SAPBEXHLevel1 20" xfId="5190"/>
    <cellStyle name="SAPBEXHLevel1 20 2" xfId="5191"/>
    <cellStyle name="SAPBEXHLevel1 20 3" xfId="5192"/>
    <cellStyle name="SAPBEXHLevel1 20 4" xfId="5193"/>
    <cellStyle name="SAPBEXHLevel1 21" xfId="5194"/>
    <cellStyle name="SAPBEXHLevel1 21 2" xfId="5195"/>
    <cellStyle name="SAPBEXHLevel1 21 3" xfId="5196"/>
    <cellStyle name="SAPBEXHLevel1 21 4" xfId="5197"/>
    <cellStyle name="SAPBEXHLevel1 22" xfId="5198"/>
    <cellStyle name="SAPBEXHLevel1 22 2" xfId="5199"/>
    <cellStyle name="SAPBEXHLevel1 22 3" xfId="5200"/>
    <cellStyle name="SAPBEXHLevel1 22 4" xfId="5201"/>
    <cellStyle name="SAPBEXHLevel1 23" xfId="5202"/>
    <cellStyle name="SAPBEXHLevel1 23 2" xfId="5203"/>
    <cellStyle name="SAPBEXHLevel1 23 3" xfId="5204"/>
    <cellStyle name="SAPBEXHLevel1 23 4" xfId="5205"/>
    <cellStyle name="SAPBEXHLevel1 24" xfId="5206"/>
    <cellStyle name="SAPBEXHLevel1 24 2" xfId="5207"/>
    <cellStyle name="SAPBEXHLevel1 24 3" xfId="5208"/>
    <cellStyle name="SAPBEXHLevel1 24 4" xfId="5209"/>
    <cellStyle name="SAPBEXHLevel1 25" xfId="5210"/>
    <cellStyle name="SAPBEXHLevel1 25 2" xfId="5211"/>
    <cellStyle name="SAPBEXHLevel1 25 3" xfId="5212"/>
    <cellStyle name="SAPBEXHLevel1 25 4" xfId="5213"/>
    <cellStyle name="SAPBEXHLevel1 26" xfId="5214"/>
    <cellStyle name="SAPBEXHLevel1 26 2" xfId="5215"/>
    <cellStyle name="SAPBEXHLevel1 26 3" xfId="5216"/>
    <cellStyle name="SAPBEXHLevel1 26 4" xfId="5217"/>
    <cellStyle name="SAPBEXHLevel1 27" xfId="5218"/>
    <cellStyle name="SAPBEXHLevel1 27 2" xfId="5219"/>
    <cellStyle name="SAPBEXHLevel1 27 3" xfId="5220"/>
    <cellStyle name="SAPBEXHLevel1 27 4" xfId="5221"/>
    <cellStyle name="SAPBEXHLevel1 28" xfId="5222"/>
    <cellStyle name="SAPBEXHLevel1 28 2" xfId="5223"/>
    <cellStyle name="SAPBEXHLevel1 28 3" xfId="5224"/>
    <cellStyle name="SAPBEXHLevel1 28 4" xfId="5225"/>
    <cellStyle name="SAPBEXHLevel1 29" xfId="5226"/>
    <cellStyle name="SAPBEXHLevel1 29 2" xfId="5227"/>
    <cellStyle name="SAPBEXHLevel1 29 3" xfId="5228"/>
    <cellStyle name="SAPBEXHLevel1 29 4" xfId="5229"/>
    <cellStyle name="SAPBEXHLevel1 3" xfId="5230"/>
    <cellStyle name="SAPBEXHLevel1 3 2" xfId="5231"/>
    <cellStyle name="SAPBEXHLevel1 3 3" xfId="5232"/>
    <cellStyle name="SAPBEXHLevel1 3 4" xfId="5233"/>
    <cellStyle name="SAPBEXHLevel1 30" xfId="5234"/>
    <cellStyle name="SAPBEXHLevel1 30 2" xfId="5235"/>
    <cellStyle name="SAPBEXHLevel1 30 3" xfId="5236"/>
    <cellStyle name="SAPBEXHLevel1 30 4" xfId="5237"/>
    <cellStyle name="SAPBEXHLevel1 31" xfId="5238"/>
    <cellStyle name="SAPBEXHLevel1 31 2" xfId="5239"/>
    <cellStyle name="SAPBEXHLevel1 31 3" xfId="5240"/>
    <cellStyle name="SAPBEXHLevel1 31 4" xfId="5241"/>
    <cellStyle name="SAPBEXHLevel1 32" xfId="5242"/>
    <cellStyle name="SAPBEXHLevel1 32 2" xfId="5243"/>
    <cellStyle name="SAPBEXHLevel1 32 3" xfId="5244"/>
    <cellStyle name="SAPBEXHLevel1 32 4" xfId="5245"/>
    <cellStyle name="SAPBEXHLevel1 33" xfId="5246"/>
    <cellStyle name="SAPBEXHLevel1 33 2" xfId="5247"/>
    <cellStyle name="SAPBEXHLevel1 33 3" xfId="5248"/>
    <cellStyle name="SAPBEXHLevel1 33 4" xfId="5249"/>
    <cellStyle name="SAPBEXHLevel1 34" xfId="5250"/>
    <cellStyle name="SAPBEXHLevel1 34 2" xfId="5251"/>
    <cellStyle name="SAPBEXHLevel1 34 3" xfId="5252"/>
    <cellStyle name="SAPBEXHLevel1 34 4" xfId="5253"/>
    <cellStyle name="SAPBEXHLevel1 35" xfId="5254"/>
    <cellStyle name="SAPBEXHLevel1 35 2" xfId="5255"/>
    <cellStyle name="SAPBEXHLevel1 35 3" xfId="5256"/>
    <cellStyle name="SAPBEXHLevel1 35 4" xfId="5257"/>
    <cellStyle name="SAPBEXHLevel1 36" xfId="5258"/>
    <cellStyle name="SAPBEXHLevel1 36 2" xfId="5259"/>
    <cellStyle name="SAPBEXHLevel1 36 3" xfId="5260"/>
    <cellStyle name="SAPBEXHLevel1 36 4" xfId="5261"/>
    <cellStyle name="SAPBEXHLevel1 37" xfId="5262"/>
    <cellStyle name="SAPBEXHLevel1 37 2" xfId="5263"/>
    <cellStyle name="SAPBEXHLevel1 37 3" xfId="5264"/>
    <cellStyle name="SAPBEXHLevel1 37 4" xfId="5265"/>
    <cellStyle name="SAPBEXHLevel1 38" xfId="5266"/>
    <cellStyle name="SAPBEXHLevel1 38 2" xfId="5267"/>
    <cellStyle name="SAPBEXHLevel1 38 3" xfId="5268"/>
    <cellStyle name="SAPBEXHLevel1 38 4" xfId="5269"/>
    <cellStyle name="SAPBEXHLevel1 39" xfId="5270"/>
    <cellStyle name="SAPBEXHLevel1 39 2" xfId="5271"/>
    <cellStyle name="SAPBEXHLevel1 39 3" xfId="5272"/>
    <cellStyle name="SAPBEXHLevel1 39 4" xfId="5273"/>
    <cellStyle name="SAPBEXHLevel1 4" xfId="5274"/>
    <cellStyle name="SAPBEXHLevel1 4 2" xfId="5275"/>
    <cellStyle name="SAPBEXHLevel1 4 3" xfId="5276"/>
    <cellStyle name="SAPBEXHLevel1 4 4" xfId="5277"/>
    <cellStyle name="SAPBEXHLevel1 40" xfId="5278"/>
    <cellStyle name="SAPBEXHLevel1 40 2" xfId="5279"/>
    <cellStyle name="SAPBEXHLevel1 40 3" xfId="5280"/>
    <cellStyle name="SAPBEXHLevel1 40 4" xfId="5281"/>
    <cellStyle name="SAPBEXHLevel1 41" xfId="5282"/>
    <cellStyle name="SAPBEXHLevel1 41 2" xfId="5283"/>
    <cellStyle name="SAPBEXHLevel1 41 3" xfId="5284"/>
    <cellStyle name="SAPBEXHLevel1 41 4" xfId="5285"/>
    <cellStyle name="SAPBEXHLevel1 42" xfId="5286"/>
    <cellStyle name="SAPBEXHLevel1 42 2" xfId="5287"/>
    <cellStyle name="SAPBEXHLevel1 42 3" xfId="5288"/>
    <cellStyle name="SAPBEXHLevel1 42 4" xfId="5289"/>
    <cellStyle name="SAPBEXHLevel1 43" xfId="5290"/>
    <cellStyle name="SAPBEXHLevel1 43 2" xfId="5291"/>
    <cellStyle name="SAPBEXHLevel1 43 3" xfId="5292"/>
    <cellStyle name="SAPBEXHLevel1 43 4" xfId="5293"/>
    <cellStyle name="SAPBEXHLevel1 44" xfId="5294"/>
    <cellStyle name="SAPBEXHLevel1 44 2" xfId="5295"/>
    <cellStyle name="SAPBEXHLevel1 44 3" xfId="5296"/>
    <cellStyle name="SAPBEXHLevel1 44 4" xfId="5297"/>
    <cellStyle name="SAPBEXHLevel1 45" xfId="5298"/>
    <cellStyle name="SAPBEXHLevel1 45 2" xfId="5299"/>
    <cellStyle name="SAPBEXHLevel1 45 3" xfId="5300"/>
    <cellStyle name="SAPBEXHLevel1 45 4" xfId="5301"/>
    <cellStyle name="SAPBEXHLevel1 46" xfId="5302"/>
    <cellStyle name="SAPBEXHLevel1 46 2" xfId="5303"/>
    <cellStyle name="SAPBEXHLevel1 46 3" xfId="5304"/>
    <cellStyle name="SAPBEXHLevel1 46 4" xfId="5305"/>
    <cellStyle name="SAPBEXHLevel1 47" xfId="5306"/>
    <cellStyle name="SAPBEXHLevel1 47 2" xfId="5307"/>
    <cellStyle name="SAPBEXHLevel1 47 3" xfId="5308"/>
    <cellStyle name="SAPBEXHLevel1 47 4" xfId="5309"/>
    <cellStyle name="SAPBEXHLevel1 48" xfId="10030"/>
    <cellStyle name="SAPBEXHLevel1 5" xfId="5310"/>
    <cellStyle name="SAPBEXHLevel1 5 2" xfId="5311"/>
    <cellStyle name="SAPBEXHLevel1 5 3" xfId="5312"/>
    <cellStyle name="SAPBEXHLevel1 5 4" xfId="5313"/>
    <cellStyle name="SAPBEXHLevel1 6" xfId="5314"/>
    <cellStyle name="SAPBEXHLevel1 6 2" xfId="5315"/>
    <cellStyle name="SAPBEXHLevel1 6 3" xfId="5316"/>
    <cellStyle name="SAPBEXHLevel1 6 4" xfId="5317"/>
    <cellStyle name="SAPBEXHLevel1 7" xfId="5318"/>
    <cellStyle name="SAPBEXHLevel1 7 2" xfId="5319"/>
    <cellStyle name="SAPBEXHLevel1 7 3" xfId="5320"/>
    <cellStyle name="SAPBEXHLevel1 7 4" xfId="5321"/>
    <cellStyle name="SAPBEXHLevel1 8" xfId="5322"/>
    <cellStyle name="SAPBEXHLevel1 8 2" xfId="5323"/>
    <cellStyle name="SAPBEXHLevel1 8 3" xfId="5324"/>
    <cellStyle name="SAPBEXHLevel1 8 4" xfId="5325"/>
    <cellStyle name="SAPBEXHLevel1 9" xfId="5326"/>
    <cellStyle name="SAPBEXHLevel1 9 2" xfId="5327"/>
    <cellStyle name="SAPBEXHLevel1 9 3" xfId="5328"/>
    <cellStyle name="SAPBEXHLevel1 9 4" xfId="5329"/>
    <cellStyle name="SAPBEXHLevel1X" xfId="5330"/>
    <cellStyle name="SAPBEXHLevel1X 10" xfId="5331"/>
    <cellStyle name="SAPBEXHLevel1X 10 2" xfId="5332"/>
    <cellStyle name="SAPBEXHLevel1X 10 3" xfId="5333"/>
    <cellStyle name="SAPBEXHLevel1X 10 4" xfId="5334"/>
    <cellStyle name="SAPBEXHLevel1X 11" xfId="5335"/>
    <cellStyle name="SAPBEXHLevel1X 11 2" xfId="5336"/>
    <cellStyle name="SAPBEXHLevel1X 11 3" xfId="5337"/>
    <cellStyle name="SAPBEXHLevel1X 11 4" xfId="5338"/>
    <cellStyle name="SAPBEXHLevel1X 12" xfId="5339"/>
    <cellStyle name="SAPBEXHLevel1X 12 2" xfId="5340"/>
    <cellStyle name="SAPBEXHLevel1X 12 3" xfId="5341"/>
    <cellStyle name="SAPBEXHLevel1X 12 4" xfId="5342"/>
    <cellStyle name="SAPBEXHLevel1X 13" xfId="5343"/>
    <cellStyle name="SAPBEXHLevel1X 13 2" xfId="5344"/>
    <cellStyle name="SAPBEXHLevel1X 13 3" xfId="5345"/>
    <cellStyle name="SAPBEXHLevel1X 13 4" xfId="5346"/>
    <cellStyle name="SAPBEXHLevel1X 14" xfId="5347"/>
    <cellStyle name="SAPBEXHLevel1X 14 2" xfId="5348"/>
    <cellStyle name="SAPBEXHLevel1X 14 3" xfId="5349"/>
    <cellStyle name="SAPBEXHLevel1X 14 4" xfId="5350"/>
    <cellStyle name="SAPBEXHLevel1X 15" xfId="5351"/>
    <cellStyle name="SAPBEXHLevel1X 15 2" xfId="5352"/>
    <cellStyle name="SAPBEXHLevel1X 15 3" xfId="5353"/>
    <cellStyle name="SAPBEXHLevel1X 15 4" xfId="5354"/>
    <cellStyle name="SAPBEXHLevel1X 16" xfId="5355"/>
    <cellStyle name="SAPBEXHLevel1X 16 2" xfId="5356"/>
    <cellStyle name="SAPBEXHLevel1X 16 3" xfId="5357"/>
    <cellStyle name="SAPBEXHLevel1X 16 4" xfId="5358"/>
    <cellStyle name="SAPBEXHLevel1X 17" xfId="5359"/>
    <cellStyle name="SAPBEXHLevel1X 17 2" xfId="5360"/>
    <cellStyle name="SAPBEXHLevel1X 17 3" xfId="5361"/>
    <cellStyle name="SAPBEXHLevel1X 17 4" xfId="5362"/>
    <cellStyle name="SAPBEXHLevel1X 18" xfId="5363"/>
    <cellStyle name="SAPBEXHLevel1X 18 2" xfId="5364"/>
    <cellStyle name="SAPBEXHLevel1X 18 3" xfId="5365"/>
    <cellStyle name="SAPBEXHLevel1X 18 4" xfId="5366"/>
    <cellStyle name="SAPBEXHLevel1X 19" xfId="5367"/>
    <cellStyle name="SAPBEXHLevel1X 19 2" xfId="5368"/>
    <cellStyle name="SAPBEXHLevel1X 19 3" xfId="5369"/>
    <cellStyle name="SAPBEXHLevel1X 19 4" xfId="5370"/>
    <cellStyle name="SAPBEXHLevel1X 2" xfId="5371"/>
    <cellStyle name="SAPBEXHLevel1X 2 2" xfId="5372"/>
    <cellStyle name="SAPBEXHLevel1X 2 3" xfId="5373"/>
    <cellStyle name="SAPBEXHLevel1X 2 4" xfId="5374"/>
    <cellStyle name="SAPBEXHLevel1X 20" xfId="5375"/>
    <cellStyle name="SAPBEXHLevel1X 20 2" xfId="5376"/>
    <cellStyle name="SAPBEXHLevel1X 20 3" xfId="5377"/>
    <cellStyle name="SAPBEXHLevel1X 20 4" xfId="5378"/>
    <cellStyle name="SAPBEXHLevel1X 21" xfId="5379"/>
    <cellStyle name="SAPBEXHLevel1X 21 2" xfId="5380"/>
    <cellStyle name="SAPBEXHLevel1X 21 3" xfId="5381"/>
    <cellStyle name="SAPBEXHLevel1X 21 4" xfId="5382"/>
    <cellStyle name="SAPBEXHLevel1X 22" xfId="5383"/>
    <cellStyle name="SAPBEXHLevel1X 22 2" xfId="5384"/>
    <cellStyle name="SAPBEXHLevel1X 22 3" xfId="5385"/>
    <cellStyle name="SAPBEXHLevel1X 22 4" xfId="5386"/>
    <cellStyle name="SAPBEXHLevel1X 23" xfId="5387"/>
    <cellStyle name="SAPBEXHLevel1X 23 2" xfId="5388"/>
    <cellStyle name="SAPBEXHLevel1X 23 3" xfId="5389"/>
    <cellStyle name="SAPBEXHLevel1X 23 4" xfId="5390"/>
    <cellStyle name="SAPBEXHLevel1X 24" xfId="5391"/>
    <cellStyle name="SAPBEXHLevel1X 24 2" xfId="5392"/>
    <cellStyle name="SAPBEXHLevel1X 24 3" xfId="5393"/>
    <cellStyle name="SAPBEXHLevel1X 24 4" xfId="5394"/>
    <cellStyle name="SAPBEXHLevel1X 25" xfId="5395"/>
    <cellStyle name="SAPBEXHLevel1X 25 2" xfId="5396"/>
    <cellStyle name="SAPBEXHLevel1X 25 3" xfId="5397"/>
    <cellStyle name="SAPBEXHLevel1X 25 4" xfId="5398"/>
    <cellStyle name="SAPBEXHLevel1X 26" xfId="5399"/>
    <cellStyle name="SAPBEXHLevel1X 26 2" xfId="5400"/>
    <cellStyle name="SAPBEXHLevel1X 26 3" xfId="5401"/>
    <cellStyle name="SAPBEXHLevel1X 26 4" xfId="5402"/>
    <cellStyle name="SAPBEXHLevel1X 27" xfId="5403"/>
    <cellStyle name="SAPBEXHLevel1X 27 2" xfId="5404"/>
    <cellStyle name="SAPBEXHLevel1X 27 3" xfId="5405"/>
    <cellStyle name="SAPBEXHLevel1X 27 4" xfId="5406"/>
    <cellStyle name="SAPBEXHLevel1X 28" xfId="5407"/>
    <cellStyle name="SAPBEXHLevel1X 28 2" xfId="5408"/>
    <cellStyle name="SAPBEXHLevel1X 28 3" xfId="5409"/>
    <cellStyle name="SAPBEXHLevel1X 28 4" xfId="5410"/>
    <cellStyle name="SAPBEXHLevel1X 29" xfId="5411"/>
    <cellStyle name="SAPBEXHLevel1X 29 2" xfId="5412"/>
    <cellStyle name="SAPBEXHLevel1X 29 3" xfId="5413"/>
    <cellStyle name="SAPBEXHLevel1X 29 4" xfId="5414"/>
    <cellStyle name="SAPBEXHLevel1X 3" xfId="5415"/>
    <cellStyle name="SAPBEXHLevel1X 3 2" xfId="5416"/>
    <cellStyle name="SAPBEXHLevel1X 3 3" xfId="5417"/>
    <cellStyle name="SAPBEXHLevel1X 3 4" xfId="5418"/>
    <cellStyle name="SAPBEXHLevel1X 30" xfId="5419"/>
    <cellStyle name="SAPBEXHLevel1X 30 2" xfId="5420"/>
    <cellStyle name="SAPBEXHLevel1X 30 3" xfId="5421"/>
    <cellStyle name="SAPBEXHLevel1X 30 4" xfId="5422"/>
    <cellStyle name="SAPBEXHLevel1X 31" xfId="5423"/>
    <cellStyle name="SAPBEXHLevel1X 31 2" xfId="5424"/>
    <cellStyle name="SAPBEXHLevel1X 31 3" xfId="5425"/>
    <cellStyle name="SAPBEXHLevel1X 31 4" xfId="5426"/>
    <cellStyle name="SAPBEXHLevel1X 32" xfId="5427"/>
    <cellStyle name="SAPBEXHLevel1X 32 2" xfId="5428"/>
    <cellStyle name="SAPBEXHLevel1X 32 3" xfId="5429"/>
    <cellStyle name="SAPBEXHLevel1X 32 4" xfId="5430"/>
    <cellStyle name="SAPBEXHLevel1X 33" xfId="5431"/>
    <cellStyle name="SAPBEXHLevel1X 33 2" xfId="5432"/>
    <cellStyle name="SAPBEXHLevel1X 33 3" xfId="5433"/>
    <cellStyle name="SAPBEXHLevel1X 33 4" xfId="5434"/>
    <cellStyle name="SAPBEXHLevel1X 34" xfId="5435"/>
    <cellStyle name="SAPBEXHLevel1X 34 2" xfId="5436"/>
    <cellStyle name="SAPBEXHLevel1X 34 3" xfId="5437"/>
    <cellStyle name="SAPBEXHLevel1X 34 4" xfId="5438"/>
    <cellStyle name="SAPBEXHLevel1X 35" xfId="5439"/>
    <cellStyle name="SAPBEXHLevel1X 35 2" xfId="5440"/>
    <cellStyle name="SAPBEXHLevel1X 35 3" xfId="5441"/>
    <cellStyle name="SAPBEXHLevel1X 35 4" xfId="5442"/>
    <cellStyle name="SAPBEXHLevel1X 36" xfId="5443"/>
    <cellStyle name="SAPBEXHLevel1X 36 2" xfId="5444"/>
    <cellStyle name="SAPBEXHLevel1X 36 3" xfId="5445"/>
    <cellStyle name="SAPBEXHLevel1X 36 4" xfId="5446"/>
    <cellStyle name="SAPBEXHLevel1X 37" xfId="5447"/>
    <cellStyle name="SAPBEXHLevel1X 37 2" xfId="5448"/>
    <cellStyle name="SAPBEXHLevel1X 37 3" xfId="5449"/>
    <cellStyle name="SAPBEXHLevel1X 37 4" xfId="5450"/>
    <cellStyle name="SAPBEXHLevel1X 38" xfId="5451"/>
    <cellStyle name="SAPBEXHLevel1X 38 2" xfId="5452"/>
    <cellStyle name="SAPBEXHLevel1X 38 3" xfId="5453"/>
    <cellStyle name="SAPBEXHLevel1X 38 4" xfId="5454"/>
    <cellStyle name="SAPBEXHLevel1X 39" xfId="5455"/>
    <cellStyle name="SAPBEXHLevel1X 39 2" xfId="5456"/>
    <cellStyle name="SAPBEXHLevel1X 39 3" xfId="5457"/>
    <cellStyle name="SAPBEXHLevel1X 39 4" xfId="5458"/>
    <cellStyle name="SAPBEXHLevel1X 4" xfId="5459"/>
    <cellStyle name="SAPBEXHLevel1X 4 2" xfId="5460"/>
    <cellStyle name="SAPBEXHLevel1X 4 3" xfId="5461"/>
    <cellStyle name="SAPBEXHLevel1X 4 4" xfId="5462"/>
    <cellStyle name="SAPBEXHLevel1X 40" xfId="5463"/>
    <cellStyle name="SAPBEXHLevel1X 40 2" xfId="5464"/>
    <cellStyle name="SAPBEXHLevel1X 40 3" xfId="5465"/>
    <cellStyle name="SAPBEXHLevel1X 40 4" xfId="5466"/>
    <cellStyle name="SAPBEXHLevel1X 41" xfId="5467"/>
    <cellStyle name="SAPBEXHLevel1X 41 2" xfId="5468"/>
    <cellStyle name="SAPBEXHLevel1X 41 3" xfId="5469"/>
    <cellStyle name="SAPBEXHLevel1X 41 4" xfId="5470"/>
    <cellStyle name="SAPBEXHLevel1X 42" xfId="5471"/>
    <cellStyle name="SAPBEXHLevel1X 42 2" xfId="5472"/>
    <cellStyle name="SAPBEXHLevel1X 42 3" xfId="5473"/>
    <cellStyle name="SAPBEXHLevel1X 42 4" xfId="5474"/>
    <cellStyle name="SAPBEXHLevel1X 43" xfId="5475"/>
    <cellStyle name="SAPBEXHLevel1X 43 2" xfId="5476"/>
    <cellStyle name="SAPBEXHLevel1X 43 3" xfId="5477"/>
    <cellStyle name="SAPBEXHLevel1X 43 4" xfId="5478"/>
    <cellStyle name="SAPBEXHLevel1X 44" xfId="5479"/>
    <cellStyle name="SAPBEXHLevel1X 44 2" xfId="5480"/>
    <cellStyle name="SAPBEXHLevel1X 44 3" xfId="5481"/>
    <cellStyle name="SAPBEXHLevel1X 44 4" xfId="5482"/>
    <cellStyle name="SAPBEXHLevel1X 45" xfId="5483"/>
    <cellStyle name="SAPBEXHLevel1X 45 2" xfId="5484"/>
    <cellStyle name="SAPBEXHLevel1X 45 3" xfId="5485"/>
    <cellStyle name="SAPBEXHLevel1X 45 4" xfId="5486"/>
    <cellStyle name="SAPBEXHLevel1X 46" xfId="5487"/>
    <cellStyle name="SAPBEXHLevel1X 46 2" xfId="5488"/>
    <cellStyle name="SAPBEXHLevel1X 46 3" xfId="5489"/>
    <cellStyle name="SAPBEXHLevel1X 46 4" xfId="5490"/>
    <cellStyle name="SAPBEXHLevel1X 47" xfId="5491"/>
    <cellStyle name="SAPBEXHLevel1X 47 2" xfId="5492"/>
    <cellStyle name="SAPBEXHLevel1X 47 3" xfId="5493"/>
    <cellStyle name="SAPBEXHLevel1X 47 4" xfId="5494"/>
    <cellStyle name="SAPBEXHLevel1X 48" xfId="5495"/>
    <cellStyle name="SAPBEXHLevel1X 48 2" xfId="5496"/>
    <cellStyle name="SAPBEXHLevel1X 48 3" xfId="5497"/>
    <cellStyle name="SAPBEXHLevel1X 48 4" xfId="5498"/>
    <cellStyle name="SAPBEXHLevel1X 49" xfId="5499"/>
    <cellStyle name="SAPBEXHLevel1X 49 2" xfId="5500"/>
    <cellStyle name="SAPBEXHLevel1X 49 3" xfId="5501"/>
    <cellStyle name="SAPBEXHLevel1X 49 4" xfId="5502"/>
    <cellStyle name="SAPBEXHLevel1X 5" xfId="5503"/>
    <cellStyle name="SAPBEXHLevel1X 5 2" xfId="5504"/>
    <cellStyle name="SAPBEXHLevel1X 5 3" xfId="5505"/>
    <cellStyle name="SAPBEXHLevel1X 5 4" xfId="5506"/>
    <cellStyle name="SAPBEXHLevel1X 50" xfId="5507"/>
    <cellStyle name="SAPBEXHLevel1X 50 2" xfId="5508"/>
    <cellStyle name="SAPBEXHLevel1X 50 3" xfId="5509"/>
    <cellStyle name="SAPBEXHLevel1X 50 4" xfId="5510"/>
    <cellStyle name="SAPBEXHLevel1X 51" xfId="5511"/>
    <cellStyle name="SAPBEXHLevel1X 51 2" xfId="5512"/>
    <cellStyle name="SAPBEXHLevel1X 51 3" xfId="5513"/>
    <cellStyle name="SAPBEXHLevel1X 51 4" xfId="5514"/>
    <cellStyle name="SAPBEXHLevel1X 52" xfId="5515"/>
    <cellStyle name="SAPBEXHLevel1X 52 2" xfId="5516"/>
    <cellStyle name="SAPBEXHLevel1X 52 3" xfId="5517"/>
    <cellStyle name="SAPBEXHLevel1X 52 4" xfId="5518"/>
    <cellStyle name="SAPBEXHLevel1X 53" xfId="5519"/>
    <cellStyle name="SAPBEXHLevel1X 53 2" xfId="5520"/>
    <cellStyle name="SAPBEXHLevel1X 53 3" xfId="5521"/>
    <cellStyle name="SAPBEXHLevel1X 53 4" xfId="5522"/>
    <cellStyle name="SAPBEXHLevel1X 54" xfId="10031"/>
    <cellStyle name="SAPBEXHLevel1X 6" xfId="5523"/>
    <cellStyle name="SAPBEXHLevel1X 6 2" xfId="5524"/>
    <cellStyle name="SAPBEXHLevel1X 6 3" xfId="5525"/>
    <cellStyle name="SAPBEXHLevel1X 6 4" xfId="5526"/>
    <cellStyle name="SAPBEXHLevel1X 7" xfId="5527"/>
    <cellStyle name="SAPBEXHLevel1X 7 2" xfId="5528"/>
    <cellStyle name="SAPBEXHLevel1X 7 3" xfId="5529"/>
    <cellStyle name="SAPBEXHLevel1X 7 4" xfId="5530"/>
    <cellStyle name="SAPBEXHLevel1X 8" xfId="5531"/>
    <cellStyle name="SAPBEXHLevel1X 8 2" xfId="5532"/>
    <cellStyle name="SAPBEXHLevel1X 8 3" xfId="5533"/>
    <cellStyle name="SAPBEXHLevel1X 8 4" xfId="5534"/>
    <cellStyle name="SAPBEXHLevel1X 9" xfId="5535"/>
    <cellStyle name="SAPBEXHLevel1X 9 2" xfId="5536"/>
    <cellStyle name="SAPBEXHLevel1X 9 3" xfId="5537"/>
    <cellStyle name="SAPBEXHLevel1X 9 4" xfId="5538"/>
    <cellStyle name="SAPBEXHLevel2" xfId="5539"/>
    <cellStyle name="SAPBEXHLevel2 10" xfId="5540"/>
    <cellStyle name="SAPBEXHLevel2 10 2" xfId="5541"/>
    <cellStyle name="SAPBEXHLevel2 10 3" xfId="5542"/>
    <cellStyle name="SAPBEXHLevel2 10 4" xfId="5543"/>
    <cellStyle name="SAPBEXHLevel2 11" xfId="5544"/>
    <cellStyle name="SAPBEXHLevel2 11 2" xfId="5545"/>
    <cellStyle name="SAPBEXHLevel2 11 3" xfId="5546"/>
    <cellStyle name="SAPBEXHLevel2 11 4" xfId="5547"/>
    <cellStyle name="SAPBEXHLevel2 12" xfId="5548"/>
    <cellStyle name="SAPBEXHLevel2 12 2" xfId="5549"/>
    <cellStyle name="SAPBEXHLevel2 12 3" xfId="5550"/>
    <cellStyle name="SAPBEXHLevel2 12 4" xfId="5551"/>
    <cellStyle name="SAPBEXHLevel2 13" xfId="5552"/>
    <cellStyle name="SAPBEXHLevel2 13 2" xfId="5553"/>
    <cellStyle name="SAPBEXHLevel2 13 3" xfId="5554"/>
    <cellStyle name="SAPBEXHLevel2 13 4" xfId="5555"/>
    <cellStyle name="SAPBEXHLevel2 14" xfId="5556"/>
    <cellStyle name="SAPBEXHLevel2 14 2" xfId="5557"/>
    <cellStyle name="SAPBEXHLevel2 14 3" xfId="5558"/>
    <cellStyle name="SAPBEXHLevel2 14 4" xfId="5559"/>
    <cellStyle name="SAPBEXHLevel2 15" xfId="5560"/>
    <cellStyle name="SAPBEXHLevel2 15 2" xfId="5561"/>
    <cellStyle name="SAPBEXHLevel2 15 3" xfId="5562"/>
    <cellStyle name="SAPBEXHLevel2 15 4" xfId="5563"/>
    <cellStyle name="SAPBEXHLevel2 16" xfId="5564"/>
    <cellStyle name="SAPBEXHLevel2 16 2" xfId="5565"/>
    <cellStyle name="SAPBEXHLevel2 16 3" xfId="5566"/>
    <cellStyle name="SAPBEXHLevel2 16 4" xfId="5567"/>
    <cellStyle name="SAPBEXHLevel2 17" xfId="5568"/>
    <cellStyle name="SAPBEXHLevel2 17 2" xfId="5569"/>
    <cellStyle name="SAPBEXHLevel2 17 3" xfId="5570"/>
    <cellStyle name="SAPBEXHLevel2 17 4" xfId="5571"/>
    <cellStyle name="SAPBEXHLevel2 18" xfId="5572"/>
    <cellStyle name="SAPBEXHLevel2 18 2" xfId="5573"/>
    <cellStyle name="SAPBEXHLevel2 18 3" xfId="5574"/>
    <cellStyle name="SAPBEXHLevel2 18 4" xfId="5575"/>
    <cellStyle name="SAPBEXHLevel2 19" xfId="5576"/>
    <cellStyle name="SAPBEXHLevel2 19 2" xfId="5577"/>
    <cellStyle name="SAPBEXHLevel2 19 3" xfId="5578"/>
    <cellStyle name="SAPBEXHLevel2 19 4" xfId="5579"/>
    <cellStyle name="SAPBEXHLevel2 2" xfId="5580"/>
    <cellStyle name="SAPBEXHLevel2 2 2" xfId="5581"/>
    <cellStyle name="SAPBEXHLevel2 2 3" xfId="5582"/>
    <cellStyle name="SAPBEXHLevel2 2 4" xfId="5583"/>
    <cellStyle name="SAPBEXHLevel2 20" xfId="5584"/>
    <cellStyle name="SAPBEXHLevel2 20 2" xfId="5585"/>
    <cellStyle name="SAPBEXHLevel2 20 3" xfId="5586"/>
    <cellStyle name="SAPBEXHLevel2 20 4" xfId="5587"/>
    <cellStyle name="SAPBEXHLevel2 21" xfId="5588"/>
    <cellStyle name="SAPBEXHLevel2 21 2" xfId="5589"/>
    <cellStyle name="SAPBEXHLevel2 21 3" xfId="5590"/>
    <cellStyle name="SAPBEXHLevel2 21 4" xfId="5591"/>
    <cellStyle name="SAPBEXHLevel2 22" xfId="5592"/>
    <cellStyle name="SAPBEXHLevel2 22 2" xfId="5593"/>
    <cellStyle name="SAPBEXHLevel2 22 3" xfId="5594"/>
    <cellStyle name="SAPBEXHLevel2 22 4" xfId="5595"/>
    <cellStyle name="SAPBEXHLevel2 23" xfId="5596"/>
    <cellStyle name="SAPBEXHLevel2 23 2" xfId="5597"/>
    <cellStyle name="SAPBEXHLevel2 23 3" xfId="5598"/>
    <cellStyle name="SAPBEXHLevel2 23 4" xfId="5599"/>
    <cellStyle name="SAPBEXHLevel2 24" xfId="5600"/>
    <cellStyle name="SAPBEXHLevel2 24 2" xfId="5601"/>
    <cellStyle name="SAPBEXHLevel2 24 3" xfId="5602"/>
    <cellStyle name="SAPBEXHLevel2 24 4" xfId="5603"/>
    <cellStyle name="SAPBEXHLevel2 25" xfId="5604"/>
    <cellStyle name="SAPBEXHLevel2 25 2" xfId="5605"/>
    <cellStyle name="SAPBEXHLevel2 25 3" xfId="5606"/>
    <cellStyle name="SAPBEXHLevel2 25 4" xfId="5607"/>
    <cellStyle name="SAPBEXHLevel2 26" xfId="5608"/>
    <cellStyle name="SAPBEXHLevel2 26 2" xfId="5609"/>
    <cellStyle name="SAPBEXHLevel2 26 3" xfId="5610"/>
    <cellStyle name="SAPBEXHLevel2 26 4" xfId="5611"/>
    <cellStyle name="SAPBEXHLevel2 27" xfId="5612"/>
    <cellStyle name="SAPBEXHLevel2 27 2" xfId="5613"/>
    <cellStyle name="SAPBEXHLevel2 27 3" xfId="5614"/>
    <cellStyle name="SAPBEXHLevel2 27 4" xfId="5615"/>
    <cellStyle name="SAPBEXHLevel2 28" xfId="5616"/>
    <cellStyle name="SAPBEXHLevel2 28 2" xfId="5617"/>
    <cellStyle name="SAPBEXHLevel2 28 3" xfId="5618"/>
    <cellStyle name="SAPBEXHLevel2 28 4" xfId="5619"/>
    <cellStyle name="SAPBEXHLevel2 29" xfId="5620"/>
    <cellStyle name="SAPBEXHLevel2 29 2" xfId="5621"/>
    <cellStyle name="SAPBEXHLevel2 29 3" xfId="5622"/>
    <cellStyle name="SAPBEXHLevel2 29 4" xfId="5623"/>
    <cellStyle name="SAPBEXHLevel2 3" xfId="5624"/>
    <cellStyle name="SAPBEXHLevel2 3 2" xfId="5625"/>
    <cellStyle name="SAPBEXHLevel2 3 3" xfId="5626"/>
    <cellStyle name="SAPBEXHLevel2 3 4" xfId="5627"/>
    <cellStyle name="SAPBEXHLevel2 30" xfId="5628"/>
    <cellStyle name="SAPBEXHLevel2 30 2" xfId="5629"/>
    <cellStyle name="SAPBEXHLevel2 30 3" xfId="5630"/>
    <cellStyle name="SAPBEXHLevel2 30 4" xfId="5631"/>
    <cellStyle name="SAPBEXHLevel2 31" xfId="5632"/>
    <cellStyle name="SAPBEXHLevel2 31 2" xfId="5633"/>
    <cellStyle name="SAPBEXHLevel2 31 3" xfId="5634"/>
    <cellStyle name="SAPBEXHLevel2 31 4" xfId="5635"/>
    <cellStyle name="SAPBEXHLevel2 32" xfId="5636"/>
    <cellStyle name="SAPBEXHLevel2 32 2" xfId="5637"/>
    <cellStyle name="SAPBEXHLevel2 32 3" xfId="5638"/>
    <cellStyle name="SAPBEXHLevel2 32 4" xfId="5639"/>
    <cellStyle name="SAPBEXHLevel2 33" xfId="5640"/>
    <cellStyle name="SAPBEXHLevel2 33 2" xfId="5641"/>
    <cellStyle name="SAPBEXHLevel2 33 3" xfId="5642"/>
    <cellStyle name="SAPBEXHLevel2 33 4" xfId="5643"/>
    <cellStyle name="SAPBEXHLevel2 34" xfId="5644"/>
    <cellStyle name="SAPBEXHLevel2 34 2" xfId="5645"/>
    <cellStyle name="SAPBEXHLevel2 34 3" xfId="5646"/>
    <cellStyle name="SAPBEXHLevel2 34 4" xfId="5647"/>
    <cellStyle name="SAPBEXHLevel2 35" xfId="5648"/>
    <cellStyle name="SAPBEXHLevel2 35 2" xfId="5649"/>
    <cellStyle name="SAPBEXHLevel2 35 3" xfId="5650"/>
    <cellStyle name="SAPBEXHLevel2 35 4" xfId="5651"/>
    <cellStyle name="SAPBEXHLevel2 36" xfId="5652"/>
    <cellStyle name="SAPBEXHLevel2 36 2" xfId="5653"/>
    <cellStyle name="SAPBEXHLevel2 36 3" xfId="5654"/>
    <cellStyle name="SAPBEXHLevel2 36 4" xfId="5655"/>
    <cellStyle name="SAPBEXHLevel2 37" xfId="5656"/>
    <cellStyle name="SAPBEXHLevel2 37 2" xfId="5657"/>
    <cellStyle name="SAPBEXHLevel2 37 3" xfId="5658"/>
    <cellStyle name="SAPBEXHLevel2 37 4" xfId="5659"/>
    <cellStyle name="SAPBEXHLevel2 38" xfId="5660"/>
    <cellStyle name="SAPBEXHLevel2 38 2" xfId="5661"/>
    <cellStyle name="SAPBEXHLevel2 38 3" xfId="5662"/>
    <cellStyle name="SAPBEXHLevel2 38 4" xfId="5663"/>
    <cellStyle name="SAPBEXHLevel2 39" xfId="5664"/>
    <cellStyle name="SAPBEXHLevel2 39 2" xfId="5665"/>
    <cellStyle name="SAPBEXHLevel2 39 3" xfId="5666"/>
    <cellStyle name="SAPBEXHLevel2 39 4" xfId="5667"/>
    <cellStyle name="SAPBEXHLevel2 4" xfId="5668"/>
    <cellStyle name="SAPBEXHLevel2 4 2" xfId="5669"/>
    <cellStyle name="SAPBEXHLevel2 4 3" xfId="5670"/>
    <cellStyle name="SAPBEXHLevel2 4 4" xfId="5671"/>
    <cellStyle name="SAPBEXHLevel2 40" xfId="5672"/>
    <cellStyle name="SAPBEXHLevel2 40 2" xfId="5673"/>
    <cellStyle name="SAPBEXHLevel2 40 3" xfId="5674"/>
    <cellStyle name="SAPBEXHLevel2 40 4" xfId="5675"/>
    <cellStyle name="SAPBEXHLevel2 41" xfId="5676"/>
    <cellStyle name="SAPBEXHLevel2 41 2" xfId="5677"/>
    <cellStyle name="SAPBEXHLevel2 41 3" xfId="5678"/>
    <cellStyle name="SAPBEXHLevel2 41 4" xfId="5679"/>
    <cellStyle name="SAPBEXHLevel2 42" xfId="5680"/>
    <cellStyle name="SAPBEXHLevel2 42 2" xfId="5681"/>
    <cellStyle name="SAPBEXHLevel2 42 3" xfId="5682"/>
    <cellStyle name="SAPBEXHLevel2 42 4" xfId="5683"/>
    <cellStyle name="SAPBEXHLevel2 43" xfId="5684"/>
    <cellStyle name="SAPBEXHLevel2 43 2" xfId="5685"/>
    <cellStyle name="SAPBEXHLevel2 43 3" xfId="5686"/>
    <cellStyle name="SAPBEXHLevel2 43 4" xfId="5687"/>
    <cellStyle name="SAPBEXHLevel2 44" xfId="5688"/>
    <cellStyle name="SAPBEXHLevel2 44 2" xfId="5689"/>
    <cellStyle name="SAPBEXHLevel2 44 3" xfId="5690"/>
    <cellStyle name="SAPBEXHLevel2 44 4" xfId="5691"/>
    <cellStyle name="SAPBEXHLevel2 45" xfId="5692"/>
    <cellStyle name="SAPBEXHLevel2 45 2" xfId="5693"/>
    <cellStyle name="SAPBEXHLevel2 45 3" xfId="5694"/>
    <cellStyle name="SAPBEXHLevel2 45 4" xfId="5695"/>
    <cellStyle name="SAPBEXHLevel2 46" xfId="5696"/>
    <cellStyle name="SAPBEXHLevel2 46 2" xfId="5697"/>
    <cellStyle name="SAPBEXHLevel2 46 3" xfId="5698"/>
    <cellStyle name="SAPBEXHLevel2 46 4" xfId="5699"/>
    <cellStyle name="SAPBEXHLevel2 47" xfId="5700"/>
    <cellStyle name="SAPBEXHLevel2 47 2" xfId="5701"/>
    <cellStyle name="SAPBEXHLevel2 47 3" xfId="5702"/>
    <cellStyle name="SAPBEXHLevel2 47 4" xfId="5703"/>
    <cellStyle name="SAPBEXHLevel2 48" xfId="10032"/>
    <cellStyle name="SAPBEXHLevel2 5" xfId="5704"/>
    <cellStyle name="SAPBEXHLevel2 5 2" xfId="5705"/>
    <cellStyle name="SAPBEXHLevel2 5 3" xfId="5706"/>
    <cellStyle name="SAPBEXHLevel2 5 4" xfId="5707"/>
    <cellStyle name="SAPBEXHLevel2 6" xfId="5708"/>
    <cellStyle name="SAPBEXHLevel2 6 2" xfId="5709"/>
    <cellStyle name="SAPBEXHLevel2 6 3" xfId="5710"/>
    <cellStyle name="SAPBEXHLevel2 6 4" xfId="5711"/>
    <cellStyle name="SAPBEXHLevel2 7" xfId="5712"/>
    <cellStyle name="SAPBEXHLevel2 7 2" xfId="5713"/>
    <cellStyle name="SAPBEXHLevel2 7 3" xfId="5714"/>
    <cellStyle name="SAPBEXHLevel2 7 4" xfId="5715"/>
    <cellStyle name="SAPBEXHLevel2 8" xfId="5716"/>
    <cellStyle name="SAPBEXHLevel2 8 2" xfId="5717"/>
    <cellStyle name="SAPBEXHLevel2 8 3" xfId="5718"/>
    <cellStyle name="SAPBEXHLevel2 8 4" xfId="5719"/>
    <cellStyle name="SAPBEXHLevel2 9" xfId="5720"/>
    <cellStyle name="SAPBEXHLevel2 9 2" xfId="5721"/>
    <cellStyle name="SAPBEXHLevel2 9 3" xfId="5722"/>
    <cellStyle name="SAPBEXHLevel2 9 4" xfId="5723"/>
    <cellStyle name="SAPBEXHLevel2X" xfId="5724"/>
    <cellStyle name="SAPBEXHLevel2X 10" xfId="5725"/>
    <cellStyle name="SAPBEXHLevel2X 10 2" xfId="5726"/>
    <cellStyle name="SAPBEXHLevel2X 10 3" xfId="5727"/>
    <cellStyle name="SAPBEXHLevel2X 10 4" xfId="5728"/>
    <cellStyle name="SAPBEXHLevel2X 11" xfId="5729"/>
    <cellStyle name="SAPBEXHLevel2X 11 2" xfId="5730"/>
    <cellStyle name="SAPBEXHLevel2X 11 3" xfId="5731"/>
    <cellStyle name="SAPBEXHLevel2X 11 4" xfId="5732"/>
    <cellStyle name="SAPBEXHLevel2X 12" xfId="5733"/>
    <cellStyle name="SAPBEXHLevel2X 12 2" xfId="5734"/>
    <cellStyle name="SAPBEXHLevel2X 12 3" xfId="5735"/>
    <cellStyle name="SAPBEXHLevel2X 12 4" xfId="5736"/>
    <cellStyle name="SAPBEXHLevel2X 13" xfId="5737"/>
    <cellStyle name="SAPBEXHLevel2X 13 2" xfId="5738"/>
    <cellStyle name="SAPBEXHLevel2X 13 3" xfId="5739"/>
    <cellStyle name="SAPBEXHLevel2X 13 4" xfId="5740"/>
    <cellStyle name="SAPBEXHLevel2X 14" xfId="5741"/>
    <cellStyle name="SAPBEXHLevel2X 14 2" xfId="5742"/>
    <cellStyle name="SAPBEXHLevel2X 14 3" xfId="5743"/>
    <cellStyle name="SAPBEXHLevel2X 14 4" xfId="5744"/>
    <cellStyle name="SAPBEXHLevel2X 15" xfId="5745"/>
    <cellStyle name="SAPBEXHLevel2X 15 2" xfId="5746"/>
    <cellStyle name="SAPBEXHLevel2X 15 3" xfId="5747"/>
    <cellStyle name="SAPBEXHLevel2X 15 4" xfId="5748"/>
    <cellStyle name="SAPBEXHLevel2X 16" xfId="5749"/>
    <cellStyle name="SAPBEXHLevel2X 16 2" xfId="5750"/>
    <cellStyle name="SAPBEXHLevel2X 16 3" xfId="5751"/>
    <cellStyle name="SAPBEXHLevel2X 16 4" xfId="5752"/>
    <cellStyle name="SAPBEXHLevel2X 17" xfId="5753"/>
    <cellStyle name="SAPBEXHLevel2X 17 2" xfId="5754"/>
    <cellStyle name="SAPBEXHLevel2X 17 3" xfId="5755"/>
    <cellStyle name="SAPBEXHLevel2X 17 4" xfId="5756"/>
    <cellStyle name="SAPBEXHLevel2X 18" xfId="5757"/>
    <cellStyle name="SAPBEXHLevel2X 18 2" xfId="5758"/>
    <cellStyle name="SAPBEXHLevel2X 18 3" xfId="5759"/>
    <cellStyle name="SAPBEXHLevel2X 18 4" xfId="5760"/>
    <cellStyle name="SAPBEXHLevel2X 19" xfId="5761"/>
    <cellStyle name="SAPBEXHLevel2X 19 2" xfId="5762"/>
    <cellStyle name="SAPBEXHLevel2X 19 3" xfId="5763"/>
    <cellStyle name="SAPBEXHLevel2X 19 4" xfId="5764"/>
    <cellStyle name="SAPBEXHLevel2X 2" xfId="5765"/>
    <cellStyle name="SAPBEXHLevel2X 2 2" xfId="5766"/>
    <cellStyle name="SAPBEXHLevel2X 2 3" xfId="5767"/>
    <cellStyle name="SAPBEXHLevel2X 2 4" xfId="5768"/>
    <cellStyle name="SAPBEXHLevel2X 20" xfId="5769"/>
    <cellStyle name="SAPBEXHLevel2X 20 2" xfId="5770"/>
    <cellStyle name="SAPBEXHLevel2X 20 3" xfId="5771"/>
    <cellStyle name="SAPBEXHLevel2X 20 4" xfId="5772"/>
    <cellStyle name="SAPBEXHLevel2X 21" xfId="5773"/>
    <cellStyle name="SAPBEXHLevel2X 21 2" xfId="5774"/>
    <cellStyle name="SAPBEXHLevel2X 21 3" xfId="5775"/>
    <cellStyle name="SAPBEXHLevel2X 21 4" xfId="5776"/>
    <cellStyle name="SAPBEXHLevel2X 22" xfId="5777"/>
    <cellStyle name="SAPBEXHLevel2X 22 2" xfId="5778"/>
    <cellStyle name="SAPBEXHLevel2X 22 3" xfId="5779"/>
    <cellStyle name="SAPBEXHLevel2X 22 4" xfId="5780"/>
    <cellStyle name="SAPBEXHLevel2X 23" xfId="5781"/>
    <cellStyle name="SAPBEXHLevel2X 23 2" xfId="5782"/>
    <cellStyle name="SAPBEXHLevel2X 23 3" xfId="5783"/>
    <cellStyle name="SAPBEXHLevel2X 23 4" xfId="5784"/>
    <cellStyle name="SAPBEXHLevel2X 24" xfId="5785"/>
    <cellStyle name="SAPBEXHLevel2X 24 2" xfId="5786"/>
    <cellStyle name="SAPBEXHLevel2X 24 3" xfId="5787"/>
    <cellStyle name="SAPBEXHLevel2X 24 4" xfId="5788"/>
    <cellStyle name="SAPBEXHLevel2X 25" xfId="5789"/>
    <cellStyle name="SAPBEXHLevel2X 25 2" xfId="5790"/>
    <cellStyle name="SAPBEXHLevel2X 25 3" xfId="5791"/>
    <cellStyle name="SAPBEXHLevel2X 25 4" xfId="5792"/>
    <cellStyle name="SAPBEXHLevel2X 26" xfId="5793"/>
    <cellStyle name="SAPBEXHLevel2X 26 2" xfId="5794"/>
    <cellStyle name="SAPBEXHLevel2X 26 3" xfId="5795"/>
    <cellStyle name="SAPBEXHLevel2X 26 4" xfId="5796"/>
    <cellStyle name="SAPBEXHLevel2X 27" xfId="5797"/>
    <cellStyle name="SAPBEXHLevel2X 27 2" xfId="5798"/>
    <cellStyle name="SAPBEXHLevel2X 27 3" xfId="5799"/>
    <cellStyle name="SAPBEXHLevel2X 27 4" xfId="5800"/>
    <cellStyle name="SAPBEXHLevel2X 28" xfId="5801"/>
    <cellStyle name="SAPBEXHLevel2X 28 2" xfId="5802"/>
    <cellStyle name="SAPBEXHLevel2X 28 3" xfId="5803"/>
    <cellStyle name="SAPBEXHLevel2X 28 4" xfId="5804"/>
    <cellStyle name="SAPBEXHLevel2X 29" xfId="5805"/>
    <cellStyle name="SAPBEXHLevel2X 29 2" xfId="5806"/>
    <cellStyle name="SAPBEXHLevel2X 29 3" xfId="5807"/>
    <cellStyle name="SAPBEXHLevel2X 29 4" xfId="5808"/>
    <cellStyle name="SAPBEXHLevel2X 3" xfId="5809"/>
    <cellStyle name="SAPBEXHLevel2X 3 2" xfId="5810"/>
    <cellStyle name="SAPBEXHLevel2X 3 3" xfId="5811"/>
    <cellStyle name="SAPBEXHLevel2X 3 4" xfId="5812"/>
    <cellStyle name="SAPBEXHLevel2X 30" xfId="5813"/>
    <cellStyle name="SAPBEXHLevel2X 30 2" xfId="5814"/>
    <cellStyle name="SAPBEXHLevel2X 30 3" xfId="5815"/>
    <cellStyle name="SAPBEXHLevel2X 30 4" xfId="5816"/>
    <cellStyle name="SAPBEXHLevel2X 31" xfId="5817"/>
    <cellStyle name="SAPBEXHLevel2X 31 2" xfId="5818"/>
    <cellStyle name="SAPBEXHLevel2X 31 3" xfId="5819"/>
    <cellStyle name="SAPBEXHLevel2X 31 4" xfId="5820"/>
    <cellStyle name="SAPBEXHLevel2X 32" xfId="5821"/>
    <cellStyle name="SAPBEXHLevel2X 32 2" xfId="5822"/>
    <cellStyle name="SAPBEXHLevel2X 32 3" xfId="5823"/>
    <cellStyle name="SAPBEXHLevel2X 32 4" xfId="5824"/>
    <cellStyle name="SAPBEXHLevel2X 33" xfId="5825"/>
    <cellStyle name="SAPBEXHLevel2X 33 2" xfId="5826"/>
    <cellStyle name="SAPBEXHLevel2X 33 3" xfId="5827"/>
    <cellStyle name="SAPBEXHLevel2X 33 4" xfId="5828"/>
    <cellStyle name="SAPBEXHLevel2X 34" xfId="5829"/>
    <cellStyle name="SAPBEXHLevel2X 34 2" xfId="5830"/>
    <cellStyle name="SAPBEXHLevel2X 34 3" xfId="5831"/>
    <cellStyle name="SAPBEXHLevel2X 34 4" xfId="5832"/>
    <cellStyle name="SAPBEXHLevel2X 35" xfId="5833"/>
    <cellStyle name="SAPBEXHLevel2X 35 2" xfId="5834"/>
    <cellStyle name="SAPBEXHLevel2X 35 3" xfId="5835"/>
    <cellStyle name="SAPBEXHLevel2X 35 4" xfId="5836"/>
    <cellStyle name="SAPBEXHLevel2X 36" xfId="5837"/>
    <cellStyle name="SAPBEXHLevel2X 36 2" xfId="5838"/>
    <cellStyle name="SAPBEXHLevel2X 36 3" xfId="5839"/>
    <cellStyle name="SAPBEXHLevel2X 36 4" xfId="5840"/>
    <cellStyle name="SAPBEXHLevel2X 37" xfId="5841"/>
    <cellStyle name="SAPBEXHLevel2X 37 2" xfId="5842"/>
    <cellStyle name="SAPBEXHLevel2X 37 3" xfId="5843"/>
    <cellStyle name="SAPBEXHLevel2X 37 4" xfId="5844"/>
    <cellStyle name="SAPBEXHLevel2X 38" xfId="5845"/>
    <cellStyle name="SAPBEXHLevel2X 38 2" xfId="5846"/>
    <cellStyle name="SAPBEXHLevel2X 38 3" xfId="5847"/>
    <cellStyle name="SAPBEXHLevel2X 38 4" xfId="5848"/>
    <cellStyle name="SAPBEXHLevel2X 39" xfId="5849"/>
    <cellStyle name="SAPBEXHLevel2X 39 2" xfId="5850"/>
    <cellStyle name="SAPBEXHLevel2X 39 3" xfId="5851"/>
    <cellStyle name="SAPBEXHLevel2X 39 4" xfId="5852"/>
    <cellStyle name="SAPBEXHLevel2X 4" xfId="5853"/>
    <cellStyle name="SAPBEXHLevel2X 4 2" xfId="5854"/>
    <cellStyle name="SAPBEXHLevel2X 4 3" xfId="5855"/>
    <cellStyle name="SAPBEXHLevel2X 4 4" xfId="5856"/>
    <cellStyle name="SAPBEXHLevel2X 40" xfId="5857"/>
    <cellStyle name="SAPBEXHLevel2X 40 2" xfId="5858"/>
    <cellStyle name="SAPBEXHLevel2X 40 3" xfId="5859"/>
    <cellStyle name="SAPBEXHLevel2X 40 4" xfId="5860"/>
    <cellStyle name="SAPBEXHLevel2X 41" xfId="5861"/>
    <cellStyle name="SAPBEXHLevel2X 41 2" xfId="5862"/>
    <cellStyle name="SAPBEXHLevel2X 41 3" xfId="5863"/>
    <cellStyle name="SAPBEXHLevel2X 41 4" xfId="5864"/>
    <cellStyle name="SAPBEXHLevel2X 42" xfId="5865"/>
    <cellStyle name="SAPBEXHLevel2X 42 2" xfId="5866"/>
    <cellStyle name="SAPBEXHLevel2X 42 3" xfId="5867"/>
    <cellStyle name="SAPBEXHLevel2X 42 4" xfId="5868"/>
    <cellStyle name="SAPBEXHLevel2X 43" xfId="5869"/>
    <cellStyle name="SAPBEXHLevel2X 43 2" xfId="5870"/>
    <cellStyle name="SAPBEXHLevel2X 43 3" xfId="5871"/>
    <cellStyle name="SAPBEXHLevel2X 43 4" xfId="5872"/>
    <cellStyle name="SAPBEXHLevel2X 44" xfId="5873"/>
    <cellStyle name="SAPBEXHLevel2X 44 2" xfId="5874"/>
    <cellStyle name="SAPBEXHLevel2X 44 3" xfId="5875"/>
    <cellStyle name="SAPBEXHLevel2X 44 4" xfId="5876"/>
    <cellStyle name="SAPBEXHLevel2X 45" xfId="5877"/>
    <cellStyle name="SAPBEXHLevel2X 45 2" xfId="5878"/>
    <cellStyle name="SAPBEXHLevel2X 45 3" xfId="5879"/>
    <cellStyle name="SAPBEXHLevel2X 45 4" xfId="5880"/>
    <cellStyle name="SAPBEXHLevel2X 46" xfId="5881"/>
    <cellStyle name="SAPBEXHLevel2X 46 2" xfId="5882"/>
    <cellStyle name="SAPBEXHLevel2X 46 3" xfId="5883"/>
    <cellStyle name="SAPBEXHLevel2X 46 4" xfId="5884"/>
    <cellStyle name="SAPBEXHLevel2X 47" xfId="5885"/>
    <cellStyle name="SAPBEXHLevel2X 47 2" xfId="5886"/>
    <cellStyle name="SAPBEXHLevel2X 47 3" xfId="5887"/>
    <cellStyle name="SAPBEXHLevel2X 47 4" xfId="5888"/>
    <cellStyle name="SAPBEXHLevel2X 48" xfId="5889"/>
    <cellStyle name="SAPBEXHLevel2X 48 2" xfId="5890"/>
    <cellStyle name="SAPBEXHLevel2X 48 3" xfId="5891"/>
    <cellStyle name="SAPBEXHLevel2X 48 4" xfId="5892"/>
    <cellStyle name="SAPBEXHLevel2X 49" xfId="5893"/>
    <cellStyle name="SAPBEXHLevel2X 49 2" xfId="5894"/>
    <cellStyle name="SAPBEXHLevel2X 49 3" xfId="5895"/>
    <cellStyle name="SAPBEXHLevel2X 49 4" xfId="5896"/>
    <cellStyle name="SAPBEXHLevel2X 5" xfId="5897"/>
    <cellStyle name="SAPBEXHLevel2X 5 2" xfId="5898"/>
    <cellStyle name="SAPBEXHLevel2X 5 3" xfId="5899"/>
    <cellStyle name="SAPBEXHLevel2X 5 4" xfId="5900"/>
    <cellStyle name="SAPBEXHLevel2X 50" xfId="5901"/>
    <cellStyle name="SAPBEXHLevel2X 50 2" xfId="5902"/>
    <cellStyle name="SAPBEXHLevel2X 50 3" xfId="5903"/>
    <cellStyle name="SAPBEXHLevel2X 50 4" xfId="5904"/>
    <cellStyle name="SAPBEXHLevel2X 51" xfId="5905"/>
    <cellStyle name="SAPBEXHLevel2X 51 2" xfId="5906"/>
    <cellStyle name="SAPBEXHLevel2X 51 3" xfId="5907"/>
    <cellStyle name="SAPBEXHLevel2X 51 4" xfId="5908"/>
    <cellStyle name="SAPBEXHLevel2X 52" xfId="5909"/>
    <cellStyle name="SAPBEXHLevel2X 52 2" xfId="5910"/>
    <cellStyle name="SAPBEXHLevel2X 52 3" xfId="5911"/>
    <cellStyle name="SAPBEXHLevel2X 52 4" xfId="5912"/>
    <cellStyle name="SAPBEXHLevel2X 53" xfId="5913"/>
    <cellStyle name="SAPBEXHLevel2X 53 2" xfId="5914"/>
    <cellStyle name="SAPBEXHLevel2X 53 3" xfId="5915"/>
    <cellStyle name="SAPBEXHLevel2X 53 4" xfId="5916"/>
    <cellStyle name="SAPBEXHLevel2X 54" xfId="10033"/>
    <cellStyle name="SAPBEXHLevel2X 6" xfId="5917"/>
    <cellStyle name="SAPBEXHLevel2X 6 2" xfId="5918"/>
    <cellStyle name="SAPBEXHLevel2X 6 3" xfId="5919"/>
    <cellStyle name="SAPBEXHLevel2X 6 4" xfId="5920"/>
    <cellStyle name="SAPBEXHLevel2X 7" xfId="5921"/>
    <cellStyle name="SAPBEXHLevel2X 7 2" xfId="5922"/>
    <cellStyle name="SAPBEXHLevel2X 7 3" xfId="5923"/>
    <cellStyle name="SAPBEXHLevel2X 7 4" xfId="5924"/>
    <cellStyle name="SAPBEXHLevel2X 8" xfId="5925"/>
    <cellStyle name="SAPBEXHLevel2X 8 2" xfId="5926"/>
    <cellStyle name="SAPBEXHLevel2X 8 3" xfId="5927"/>
    <cellStyle name="SAPBEXHLevel2X 8 4" xfId="5928"/>
    <cellStyle name="SAPBEXHLevel2X 9" xfId="5929"/>
    <cellStyle name="SAPBEXHLevel2X 9 2" xfId="5930"/>
    <cellStyle name="SAPBEXHLevel2X 9 3" xfId="5931"/>
    <cellStyle name="SAPBEXHLevel2X 9 4" xfId="5932"/>
    <cellStyle name="SAPBEXHLevel3" xfId="5933"/>
    <cellStyle name="SAPBEXHLevel3 10" xfId="5934"/>
    <cellStyle name="SAPBEXHLevel3 10 2" xfId="5935"/>
    <cellStyle name="SAPBEXHLevel3 10 3" xfId="5936"/>
    <cellStyle name="SAPBEXHLevel3 10 4" xfId="5937"/>
    <cellStyle name="SAPBEXHLevel3 11" xfId="5938"/>
    <cellStyle name="SAPBEXHLevel3 11 2" xfId="5939"/>
    <cellStyle name="SAPBEXHLevel3 11 3" xfId="5940"/>
    <cellStyle name="SAPBEXHLevel3 11 4" xfId="5941"/>
    <cellStyle name="SAPBEXHLevel3 12" xfId="5942"/>
    <cellStyle name="SAPBEXHLevel3 12 2" xfId="5943"/>
    <cellStyle name="SAPBEXHLevel3 12 3" xfId="5944"/>
    <cellStyle name="SAPBEXHLevel3 12 4" xfId="5945"/>
    <cellStyle name="SAPBEXHLevel3 13" xfId="5946"/>
    <cellStyle name="SAPBEXHLevel3 13 2" xfId="5947"/>
    <cellStyle name="SAPBEXHLevel3 13 3" xfId="5948"/>
    <cellStyle name="SAPBEXHLevel3 13 4" xfId="5949"/>
    <cellStyle name="SAPBEXHLevel3 14" xfId="5950"/>
    <cellStyle name="SAPBEXHLevel3 14 2" xfId="5951"/>
    <cellStyle name="SAPBEXHLevel3 14 3" xfId="5952"/>
    <cellStyle name="SAPBEXHLevel3 14 4" xfId="5953"/>
    <cellStyle name="SAPBEXHLevel3 15" xfId="5954"/>
    <cellStyle name="SAPBEXHLevel3 15 2" xfId="5955"/>
    <cellStyle name="SAPBEXHLevel3 15 3" xfId="5956"/>
    <cellStyle name="SAPBEXHLevel3 15 4" xfId="5957"/>
    <cellStyle name="SAPBEXHLevel3 16" xfId="5958"/>
    <cellStyle name="SAPBEXHLevel3 16 2" xfId="5959"/>
    <cellStyle name="SAPBEXHLevel3 16 3" xfId="5960"/>
    <cellStyle name="SAPBEXHLevel3 16 4" xfId="5961"/>
    <cellStyle name="SAPBEXHLevel3 17" xfId="5962"/>
    <cellStyle name="SAPBEXHLevel3 17 2" xfId="5963"/>
    <cellStyle name="SAPBEXHLevel3 17 3" xfId="5964"/>
    <cellStyle name="SAPBEXHLevel3 17 4" xfId="5965"/>
    <cellStyle name="SAPBEXHLevel3 18" xfId="5966"/>
    <cellStyle name="SAPBEXHLevel3 18 2" xfId="5967"/>
    <cellStyle name="SAPBEXHLevel3 18 3" xfId="5968"/>
    <cellStyle name="SAPBEXHLevel3 18 4" xfId="5969"/>
    <cellStyle name="SAPBEXHLevel3 19" xfId="5970"/>
    <cellStyle name="SAPBEXHLevel3 19 2" xfId="5971"/>
    <cellStyle name="SAPBEXHLevel3 19 3" xfId="5972"/>
    <cellStyle name="SAPBEXHLevel3 19 4" xfId="5973"/>
    <cellStyle name="SAPBEXHLevel3 2" xfId="5974"/>
    <cellStyle name="SAPBEXHLevel3 2 2" xfId="5975"/>
    <cellStyle name="SAPBEXHLevel3 2 3" xfId="5976"/>
    <cellStyle name="SAPBEXHLevel3 2 4" xfId="5977"/>
    <cellStyle name="SAPBEXHLevel3 20" xfId="5978"/>
    <cellStyle name="SAPBEXHLevel3 20 2" xfId="5979"/>
    <cellStyle name="SAPBEXHLevel3 20 3" xfId="5980"/>
    <cellStyle name="SAPBEXHLevel3 20 4" xfId="5981"/>
    <cellStyle name="SAPBEXHLevel3 21" xfId="5982"/>
    <cellStyle name="SAPBEXHLevel3 21 2" xfId="5983"/>
    <cellStyle name="SAPBEXHLevel3 21 3" xfId="5984"/>
    <cellStyle name="SAPBEXHLevel3 21 4" xfId="5985"/>
    <cellStyle name="SAPBEXHLevel3 22" xfId="5986"/>
    <cellStyle name="SAPBEXHLevel3 22 2" xfId="5987"/>
    <cellStyle name="SAPBEXHLevel3 22 3" xfId="5988"/>
    <cellStyle name="SAPBEXHLevel3 22 4" xfId="5989"/>
    <cellStyle name="SAPBEXHLevel3 23" xfId="5990"/>
    <cellStyle name="SAPBEXHLevel3 23 2" xfId="5991"/>
    <cellStyle name="SAPBEXHLevel3 23 3" xfId="5992"/>
    <cellStyle name="SAPBEXHLevel3 23 4" xfId="5993"/>
    <cellStyle name="SAPBEXHLevel3 24" xfId="5994"/>
    <cellStyle name="SAPBEXHLevel3 24 2" xfId="5995"/>
    <cellStyle name="SAPBEXHLevel3 24 3" xfId="5996"/>
    <cellStyle name="SAPBEXHLevel3 24 4" xfId="5997"/>
    <cellStyle name="SAPBEXHLevel3 25" xfId="5998"/>
    <cellStyle name="SAPBEXHLevel3 25 2" xfId="5999"/>
    <cellStyle name="SAPBEXHLevel3 25 3" xfId="6000"/>
    <cellStyle name="SAPBEXHLevel3 25 4" xfId="6001"/>
    <cellStyle name="SAPBEXHLevel3 26" xfId="6002"/>
    <cellStyle name="SAPBEXHLevel3 26 2" xfId="6003"/>
    <cellStyle name="SAPBEXHLevel3 26 3" xfId="6004"/>
    <cellStyle name="SAPBEXHLevel3 26 4" xfId="6005"/>
    <cellStyle name="SAPBEXHLevel3 27" xfId="6006"/>
    <cellStyle name="SAPBEXHLevel3 27 2" xfId="6007"/>
    <cellStyle name="SAPBEXHLevel3 27 3" xfId="6008"/>
    <cellStyle name="SAPBEXHLevel3 27 4" xfId="6009"/>
    <cellStyle name="SAPBEXHLevel3 28" xfId="6010"/>
    <cellStyle name="SAPBEXHLevel3 28 2" xfId="6011"/>
    <cellStyle name="SAPBEXHLevel3 28 3" xfId="6012"/>
    <cellStyle name="SAPBEXHLevel3 28 4" xfId="6013"/>
    <cellStyle name="SAPBEXHLevel3 29" xfId="6014"/>
    <cellStyle name="SAPBEXHLevel3 29 2" xfId="6015"/>
    <cellStyle name="SAPBEXHLevel3 29 3" xfId="6016"/>
    <cellStyle name="SAPBEXHLevel3 29 4" xfId="6017"/>
    <cellStyle name="SAPBEXHLevel3 3" xfId="6018"/>
    <cellStyle name="SAPBEXHLevel3 3 2" xfId="6019"/>
    <cellStyle name="SAPBEXHLevel3 3 3" xfId="6020"/>
    <cellStyle name="SAPBEXHLevel3 3 4" xfId="6021"/>
    <cellStyle name="SAPBEXHLevel3 30" xfId="6022"/>
    <cellStyle name="SAPBEXHLevel3 30 2" xfId="6023"/>
    <cellStyle name="SAPBEXHLevel3 30 3" xfId="6024"/>
    <cellStyle name="SAPBEXHLevel3 30 4" xfId="6025"/>
    <cellStyle name="SAPBEXHLevel3 31" xfId="6026"/>
    <cellStyle name="SAPBEXHLevel3 31 2" xfId="6027"/>
    <cellStyle name="SAPBEXHLevel3 31 3" xfId="6028"/>
    <cellStyle name="SAPBEXHLevel3 31 4" xfId="6029"/>
    <cellStyle name="SAPBEXHLevel3 32" xfId="6030"/>
    <cellStyle name="SAPBEXHLevel3 32 2" xfId="6031"/>
    <cellStyle name="SAPBEXHLevel3 32 3" xfId="6032"/>
    <cellStyle name="SAPBEXHLevel3 32 4" xfId="6033"/>
    <cellStyle name="SAPBEXHLevel3 33" xfId="6034"/>
    <cellStyle name="SAPBEXHLevel3 33 2" xfId="6035"/>
    <cellStyle name="SAPBEXHLevel3 33 3" xfId="6036"/>
    <cellStyle name="SAPBEXHLevel3 33 4" xfId="6037"/>
    <cellStyle name="SAPBEXHLevel3 34" xfId="6038"/>
    <cellStyle name="SAPBEXHLevel3 34 2" xfId="6039"/>
    <cellStyle name="SAPBEXHLevel3 34 3" xfId="6040"/>
    <cellStyle name="SAPBEXHLevel3 34 4" xfId="6041"/>
    <cellStyle name="SAPBEXHLevel3 35" xfId="6042"/>
    <cellStyle name="SAPBEXHLevel3 35 2" xfId="6043"/>
    <cellStyle name="SAPBEXHLevel3 35 3" xfId="6044"/>
    <cellStyle name="SAPBEXHLevel3 35 4" xfId="6045"/>
    <cellStyle name="SAPBEXHLevel3 36" xfId="6046"/>
    <cellStyle name="SAPBEXHLevel3 36 2" xfId="6047"/>
    <cellStyle name="SAPBEXHLevel3 36 3" xfId="6048"/>
    <cellStyle name="SAPBEXHLevel3 36 4" xfId="6049"/>
    <cellStyle name="SAPBEXHLevel3 37" xfId="6050"/>
    <cellStyle name="SAPBEXHLevel3 37 2" xfId="6051"/>
    <cellStyle name="SAPBEXHLevel3 37 3" xfId="6052"/>
    <cellStyle name="SAPBEXHLevel3 37 4" xfId="6053"/>
    <cellStyle name="SAPBEXHLevel3 38" xfId="6054"/>
    <cellStyle name="SAPBEXHLevel3 38 2" xfId="6055"/>
    <cellStyle name="SAPBEXHLevel3 38 3" xfId="6056"/>
    <cellStyle name="SAPBEXHLevel3 38 4" xfId="6057"/>
    <cellStyle name="SAPBEXHLevel3 39" xfId="6058"/>
    <cellStyle name="SAPBEXHLevel3 39 2" xfId="6059"/>
    <cellStyle name="SAPBEXHLevel3 39 3" xfId="6060"/>
    <cellStyle name="SAPBEXHLevel3 39 4" xfId="6061"/>
    <cellStyle name="SAPBEXHLevel3 4" xfId="6062"/>
    <cellStyle name="SAPBEXHLevel3 4 2" xfId="6063"/>
    <cellStyle name="SAPBEXHLevel3 4 3" xfId="6064"/>
    <cellStyle name="SAPBEXHLevel3 4 4" xfId="6065"/>
    <cellStyle name="SAPBEXHLevel3 40" xfId="6066"/>
    <cellStyle name="SAPBEXHLevel3 40 2" xfId="6067"/>
    <cellStyle name="SAPBEXHLevel3 40 3" xfId="6068"/>
    <cellStyle name="SAPBEXHLevel3 40 4" xfId="6069"/>
    <cellStyle name="SAPBEXHLevel3 41" xfId="6070"/>
    <cellStyle name="SAPBEXHLevel3 41 2" xfId="6071"/>
    <cellStyle name="SAPBEXHLevel3 41 3" xfId="6072"/>
    <cellStyle name="SAPBEXHLevel3 41 4" xfId="6073"/>
    <cellStyle name="SAPBEXHLevel3 42" xfId="6074"/>
    <cellStyle name="SAPBEXHLevel3 42 2" xfId="6075"/>
    <cellStyle name="SAPBEXHLevel3 42 3" xfId="6076"/>
    <cellStyle name="SAPBEXHLevel3 42 4" xfId="6077"/>
    <cellStyle name="SAPBEXHLevel3 43" xfId="6078"/>
    <cellStyle name="SAPBEXHLevel3 43 2" xfId="6079"/>
    <cellStyle name="SAPBEXHLevel3 43 3" xfId="6080"/>
    <cellStyle name="SAPBEXHLevel3 43 4" xfId="6081"/>
    <cellStyle name="SAPBEXHLevel3 44" xfId="6082"/>
    <cellStyle name="SAPBEXHLevel3 44 2" xfId="6083"/>
    <cellStyle name="SAPBEXHLevel3 44 3" xfId="6084"/>
    <cellStyle name="SAPBEXHLevel3 44 4" xfId="6085"/>
    <cellStyle name="SAPBEXHLevel3 45" xfId="6086"/>
    <cellStyle name="SAPBEXHLevel3 45 2" xfId="6087"/>
    <cellStyle name="SAPBEXHLevel3 45 3" xfId="6088"/>
    <cellStyle name="SAPBEXHLevel3 45 4" xfId="6089"/>
    <cellStyle name="SAPBEXHLevel3 46" xfId="6090"/>
    <cellStyle name="SAPBEXHLevel3 46 2" xfId="6091"/>
    <cellStyle name="SAPBEXHLevel3 46 3" xfId="6092"/>
    <cellStyle name="SAPBEXHLevel3 46 4" xfId="6093"/>
    <cellStyle name="SAPBEXHLevel3 47" xfId="6094"/>
    <cellStyle name="SAPBEXHLevel3 47 2" xfId="6095"/>
    <cellStyle name="SAPBEXHLevel3 47 3" xfId="6096"/>
    <cellStyle name="SAPBEXHLevel3 47 4" xfId="6097"/>
    <cellStyle name="SAPBEXHLevel3 48" xfId="10034"/>
    <cellStyle name="SAPBEXHLevel3 5" xfId="6098"/>
    <cellStyle name="SAPBEXHLevel3 5 2" xfId="6099"/>
    <cellStyle name="SAPBEXHLevel3 5 3" xfId="6100"/>
    <cellStyle name="SAPBEXHLevel3 5 4" xfId="6101"/>
    <cellStyle name="SAPBEXHLevel3 6" xfId="6102"/>
    <cellStyle name="SAPBEXHLevel3 6 2" xfId="6103"/>
    <cellStyle name="SAPBEXHLevel3 6 3" xfId="6104"/>
    <cellStyle name="SAPBEXHLevel3 6 4" xfId="6105"/>
    <cellStyle name="SAPBEXHLevel3 7" xfId="6106"/>
    <cellStyle name="SAPBEXHLevel3 7 2" xfId="6107"/>
    <cellStyle name="SAPBEXHLevel3 7 3" xfId="6108"/>
    <cellStyle name="SAPBEXHLevel3 7 4" xfId="6109"/>
    <cellStyle name="SAPBEXHLevel3 8" xfId="6110"/>
    <cellStyle name="SAPBEXHLevel3 8 2" xfId="6111"/>
    <cellStyle name="SAPBEXHLevel3 8 3" xfId="6112"/>
    <cellStyle name="SAPBEXHLevel3 8 4" xfId="6113"/>
    <cellStyle name="SAPBEXHLevel3 9" xfId="6114"/>
    <cellStyle name="SAPBEXHLevel3 9 2" xfId="6115"/>
    <cellStyle name="SAPBEXHLevel3 9 3" xfId="6116"/>
    <cellStyle name="SAPBEXHLevel3 9 4" xfId="6117"/>
    <cellStyle name="SAPBEXHLevel3X" xfId="6118"/>
    <cellStyle name="SAPBEXHLevel3X 10" xfId="6119"/>
    <cellStyle name="SAPBEXHLevel3X 10 2" xfId="6120"/>
    <cellStyle name="SAPBEXHLevel3X 10 3" xfId="6121"/>
    <cellStyle name="SAPBEXHLevel3X 10 4" xfId="6122"/>
    <cellStyle name="SAPBEXHLevel3X 11" xfId="6123"/>
    <cellStyle name="SAPBEXHLevel3X 11 2" xfId="6124"/>
    <cellStyle name="SAPBEXHLevel3X 11 3" xfId="6125"/>
    <cellStyle name="SAPBEXHLevel3X 11 4" xfId="6126"/>
    <cellStyle name="SAPBEXHLevel3X 12" xfId="6127"/>
    <cellStyle name="SAPBEXHLevel3X 12 2" xfId="6128"/>
    <cellStyle name="SAPBEXHLevel3X 12 3" xfId="6129"/>
    <cellStyle name="SAPBEXHLevel3X 12 4" xfId="6130"/>
    <cellStyle name="SAPBEXHLevel3X 13" xfId="6131"/>
    <cellStyle name="SAPBEXHLevel3X 13 2" xfId="6132"/>
    <cellStyle name="SAPBEXHLevel3X 13 3" xfId="6133"/>
    <cellStyle name="SAPBEXHLevel3X 13 4" xfId="6134"/>
    <cellStyle name="SAPBEXHLevel3X 14" xfId="6135"/>
    <cellStyle name="SAPBEXHLevel3X 14 2" xfId="6136"/>
    <cellStyle name="SAPBEXHLevel3X 14 3" xfId="6137"/>
    <cellStyle name="SAPBEXHLevel3X 14 4" xfId="6138"/>
    <cellStyle name="SAPBEXHLevel3X 15" xfId="6139"/>
    <cellStyle name="SAPBEXHLevel3X 15 2" xfId="6140"/>
    <cellStyle name="SAPBEXHLevel3X 15 3" xfId="6141"/>
    <cellStyle name="SAPBEXHLevel3X 15 4" xfId="6142"/>
    <cellStyle name="SAPBEXHLevel3X 16" xfId="6143"/>
    <cellStyle name="SAPBEXHLevel3X 16 2" xfId="6144"/>
    <cellStyle name="SAPBEXHLevel3X 16 3" xfId="6145"/>
    <cellStyle name="SAPBEXHLevel3X 16 4" xfId="6146"/>
    <cellStyle name="SAPBEXHLevel3X 17" xfId="6147"/>
    <cellStyle name="SAPBEXHLevel3X 17 2" xfId="6148"/>
    <cellStyle name="SAPBEXHLevel3X 17 3" xfId="6149"/>
    <cellStyle name="SAPBEXHLevel3X 17 4" xfId="6150"/>
    <cellStyle name="SAPBEXHLevel3X 18" xfId="6151"/>
    <cellStyle name="SAPBEXHLevel3X 18 2" xfId="6152"/>
    <cellStyle name="SAPBEXHLevel3X 18 3" xfId="6153"/>
    <cellStyle name="SAPBEXHLevel3X 18 4" xfId="6154"/>
    <cellStyle name="SAPBEXHLevel3X 19" xfId="6155"/>
    <cellStyle name="SAPBEXHLevel3X 19 2" xfId="6156"/>
    <cellStyle name="SAPBEXHLevel3X 19 3" xfId="6157"/>
    <cellStyle name="SAPBEXHLevel3X 19 4" xfId="6158"/>
    <cellStyle name="SAPBEXHLevel3X 2" xfId="6159"/>
    <cellStyle name="SAPBEXHLevel3X 2 2" xfId="6160"/>
    <cellStyle name="SAPBEXHLevel3X 2 3" xfId="6161"/>
    <cellStyle name="SAPBEXHLevel3X 2 4" xfId="6162"/>
    <cellStyle name="SAPBEXHLevel3X 20" xfId="6163"/>
    <cellStyle name="SAPBEXHLevel3X 20 2" xfId="6164"/>
    <cellStyle name="SAPBEXHLevel3X 20 3" xfId="6165"/>
    <cellStyle name="SAPBEXHLevel3X 20 4" xfId="6166"/>
    <cellStyle name="SAPBEXHLevel3X 21" xfId="6167"/>
    <cellStyle name="SAPBEXHLevel3X 21 2" xfId="6168"/>
    <cellStyle name="SAPBEXHLevel3X 21 3" xfId="6169"/>
    <cellStyle name="SAPBEXHLevel3X 21 4" xfId="6170"/>
    <cellStyle name="SAPBEXHLevel3X 22" xfId="6171"/>
    <cellStyle name="SAPBEXHLevel3X 22 2" xfId="6172"/>
    <cellStyle name="SAPBEXHLevel3X 22 3" xfId="6173"/>
    <cellStyle name="SAPBEXHLevel3X 22 4" xfId="6174"/>
    <cellStyle name="SAPBEXHLevel3X 23" xfId="6175"/>
    <cellStyle name="SAPBEXHLevel3X 23 2" xfId="6176"/>
    <cellStyle name="SAPBEXHLevel3X 23 3" xfId="6177"/>
    <cellStyle name="SAPBEXHLevel3X 23 4" xfId="6178"/>
    <cellStyle name="SAPBEXHLevel3X 24" xfId="6179"/>
    <cellStyle name="SAPBEXHLevel3X 24 2" xfId="6180"/>
    <cellStyle name="SAPBEXHLevel3X 24 3" xfId="6181"/>
    <cellStyle name="SAPBEXHLevel3X 24 4" xfId="6182"/>
    <cellStyle name="SAPBEXHLevel3X 25" xfId="6183"/>
    <cellStyle name="SAPBEXHLevel3X 25 2" xfId="6184"/>
    <cellStyle name="SAPBEXHLevel3X 25 3" xfId="6185"/>
    <cellStyle name="SAPBEXHLevel3X 25 4" xfId="6186"/>
    <cellStyle name="SAPBEXHLevel3X 26" xfId="6187"/>
    <cellStyle name="SAPBEXHLevel3X 26 2" xfId="6188"/>
    <cellStyle name="SAPBEXHLevel3X 26 3" xfId="6189"/>
    <cellStyle name="SAPBEXHLevel3X 26 4" xfId="6190"/>
    <cellStyle name="SAPBEXHLevel3X 27" xfId="6191"/>
    <cellStyle name="SAPBEXHLevel3X 27 2" xfId="6192"/>
    <cellStyle name="SAPBEXHLevel3X 27 3" xfId="6193"/>
    <cellStyle name="SAPBEXHLevel3X 27 4" xfId="6194"/>
    <cellStyle name="SAPBEXHLevel3X 28" xfId="6195"/>
    <cellStyle name="SAPBEXHLevel3X 28 2" xfId="6196"/>
    <cellStyle name="SAPBEXHLevel3X 28 3" xfId="6197"/>
    <cellStyle name="SAPBEXHLevel3X 28 4" xfId="6198"/>
    <cellStyle name="SAPBEXHLevel3X 29" xfId="6199"/>
    <cellStyle name="SAPBEXHLevel3X 29 2" xfId="6200"/>
    <cellStyle name="SAPBEXHLevel3X 29 3" xfId="6201"/>
    <cellStyle name="SAPBEXHLevel3X 29 4" xfId="6202"/>
    <cellStyle name="SAPBEXHLevel3X 3" xfId="6203"/>
    <cellStyle name="SAPBEXHLevel3X 3 2" xfId="6204"/>
    <cellStyle name="SAPBEXHLevel3X 3 3" xfId="6205"/>
    <cellStyle name="SAPBEXHLevel3X 3 4" xfId="6206"/>
    <cellStyle name="SAPBEXHLevel3X 30" xfId="6207"/>
    <cellStyle name="SAPBEXHLevel3X 30 2" xfId="6208"/>
    <cellStyle name="SAPBEXHLevel3X 30 3" xfId="6209"/>
    <cellStyle name="SAPBEXHLevel3X 30 4" xfId="6210"/>
    <cellStyle name="SAPBEXHLevel3X 31" xfId="6211"/>
    <cellStyle name="SAPBEXHLevel3X 31 2" xfId="6212"/>
    <cellStyle name="SAPBEXHLevel3X 31 3" xfId="6213"/>
    <cellStyle name="SAPBEXHLevel3X 31 4" xfId="6214"/>
    <cellStyle name="SAPBEXHLevel3X 32" xfId="6215"/>
    <cellStyle name="SAPBEXHLevel3X 32 2" xfId="6216"/>
    <cellStyle name="SAPBEXHLevel3X 32 3" xfId="6217"/>
    <cellStyle name="SAPBEXHLevel3X 32 4" xfId="6218"/>
    <cellStyle name="SAPBEXHLevel3X 33" xfId="6219"/>
    <cellStyle name="SAPBEXHLevel3X 33 2" xfId="6220"/>
    <cellStyle name="SAPBEXHLevel3X 33 3" xfId="6221"/>
    <cellStyle name="SAPBEXHLevel3X 33 4" xfId="6222"/>
    <cellStyle name="SAPBEXHLevel3X 34" xfId="6223"/>
    <cellStyle name="SAPBEXHLevel3X 34 2" xfId="6224"/>
    <cellStyle name="SAPBEXHLevel3X 34 3" xfId="6225"/>
    <cellStyle name="SAPBEXHLevel3X 34 4" xfId="6226"/>
    <cellStyle name="SAPBEXHLevel3X 35" xfId="6227"/>
    <cellStyle name="SAPBEXHLevel3X 35 2" xfId="6228"/>
    <cellStyle name="SAPBEXHLevel3X 35 3" xfId="6229"/>
    <cellStyle name="SAPBEXHLevel3X 35 4" xfId="6230"/>
    <cellStyle name="SAPBEXHLevel3X 36" xfId="6231"/>
    <cellStyle name="SAPBEXHLevel3X 36 2" xfId="6232"/>
    <cellStyle name="SAPBEXHLevel3X 36 3" xfId="6233"/>
    <cellStyle name="SAPBEXHLevel3X 36 4" xfId="6234"/>
    <cellStyle name="SAPBEXHLevel3X 37" xfId="6235"/>
    <cellStyle name="SAPBEXHLevel3X 37 2" xfId="6236"/>
    <cellStyle name="SAPBEXHLevel3X 37 3" xfId="6237"/>
    <cellStyle name="SAPBEXHLevel3X 37 4" xfId="6238"/>
    <cellStyle name="SAPBEXHLevel3X 38" xfId="6239"/>
    <cellStyle name="SAPBEXHLevel3X 38 2" xfId="6240"/>
    <cellStyle name="SAPBEXHLevel3X 38 3" xfId="6241"/>
    <cellStyle name="SAPBEXHLevel3X 38 4" xfId="6242"/>
    <cellStyle name="SAPBEXHLevel3X 39" xfId="6243"/>
    <cellStyle name="SAPBEXHLevel3X 39 2" xfId="6244"/>
    <cellStyle name="SAPBEXHLevel3X 39 3" xfId="6245"/>
    <cellStyle name="SAPBEXHLevel3X 39 4" xfId="6246"/>
    <cellStyle name="SAPBEXHLevel3X 4" xfId="6247"/>
    <cellStyle name="SAPBEXHLevel3X 4 2" xfId="6248"/>
    <cellStyle name="SAPBEXHLevel3X 4 3" xfId="6249"/>
    <cellStyle name="SAPBEXHLevel3X 4 4" xfId="6250"/>
    <cellStyle name="SAPBEXHLevel3X 40" xfId="6251"/>
    <cellStyle name="SAPBEXHLevel3X 40 2" xfId="6252"/>
    <cellStyle name="SAPBEXHLevel3X 40 3" xfId="6253"/>
    <cellStyle name="SAPBEXHLevel3X 40 4" xfId="6254"/>
    <cellStyle name="SAPBEXHLevel3X 41" xfId="6255"/>
    <cellStyle name="SAPBEXHLevel3X 41 2" xfId="6256"/>
    <cellStyle name="SAPBEXHLevel3X 41 3" xfId="6257"/>
    <cellStyle name="SAPBEXHLevel3X 41 4" xfId="6258"/>
    <cellStyle name="SAPBEXHLevel3X 42" xfId="6259"/>
    <cellStyle name="SAPBEXHLevel3X 42 2" xfId="6260"/>
    <cellStyle name="SAPBEXHLevel3X 42 3" xfId="6261"/>
    <cellStyle name="SAPBEXHLevel3X 42 4" xfId="6262"/>
    <cellStyle name="SAPBEXHLevel3X 43" xfId="6263"/>
    <cellStyle name="SAPBEXHLevel3X 43 2" xfId="6264"/>
    <cellStyle name="SAPBEXHLevel3X 43 3" xfId="6265"/>
    <cellStyle name="SAPBEXHLevel3X 43 4" xfId="6266"/>
    <cellStyle name="SAPBEXHLevel3X 44" xfId="6267"/>
    <cellStyle name="SAPBEXHLevel3X 44 2" xfId="6268"/>
    <cellStyle name="SAPBEXHLevel3X 44 3" xfId="6269"/>
    <cellStyle name="SAPBEXHLevel3X 44 4" xfId="6270"/>
    <cellStyle name="SAPBEXHLevel3X 45" xfId="6271"/>
    <cellStyle name="SAPBEXHLevel3X 45 2" xfId="6272"/>
    <cellStyle name="SAPBEXHLevel3X 45 3" xfId="6273"/>
    <cellStyle name="SAPBEXHLevel3X 45 4" xfId="6274"/>
    <cellStyle name="SAPBEXHLevel3X 46" xfId="6275"/>
    <cellStyle name="SAPBEXHLevel3X 46 2" xfId="6276"/>
    <cellStyle name="SAPBEXHLevel3X 46 3" xfId="6277"/>
    <cellStyle name="SAPBEXHLevel3X 46 4" xfId="6278"/>
    <cellStyle name="SAPBEXHLevel3X 47" xfId="6279"/>
    <cellStyle name="SAPBEXHLevel3X 47 2" xfId="6280"/>
    <cellStyle name="SAPBEXHLevel3X 47 3" xfId="6281"/>
    <cellStyle name="SAPBEXHLevel3X 47 4" xfId="6282"/>
    <cellStyle name="SAPBEXHLevel3X 48" xfId="6283"/>
    <cellStyle name="SAPBEXHLevel3X 48 2" xfId="6284"/>
    <cellStyle name="SAPBEXHLevel3X 48 3" xfId="6285"/>
    <cellStyle name="SAPBEXHLevel3X 48 4" xfId="6286"/>
    <cellStyle name="SAPBEXHLevel3X 49" xfId="6287"/>
    <cellStyle name="SAPBEXHLevel3X 49 2" xfId="6288"/>
    <cellStyle name="SAPBEXHLevel3X 49 3" xfId="6289"/>
    <cellStyle name="SAPBEXHLevel3X 49 4" xfId="6290"/>
    <cellStyle name="SAPBEXHLevel3X 5" xfId="6291"/>
    <cellStyle name="SAPBEXHLevel3X 5 2" xfId="6292"/>
    <cellStyle name="SAPBEXHLevel3X 5 3" xfId="6293"/>
    <cellStyle name="SAPBEXHLevel3X 5 4" xfId="6294"/>
    <cellStyle name="SAPBEXHLevel3X 50" xfId="6295"/>
    <cellStyle name="SAPBEXHLevel3X 50 2" xfId="6296"/>
    <cellStyle name="SAPBEXHLevel3X 50 3" xfId="6297"/>
    <cellStyle name="SAPBEXHLevel3X 50 4" xfId="6298"/>
    <cellStyle name="SAPBEXHLevel3X 51" xfId="6299"/>
    <cellStyle name="SAPBEXHLevel3X 51 2" xfId="6300"/>
    <cellStyle name="SAPBEXHLevel3X 51 3" xfId="6301"/>
    <cellStyle name="SAPBEXHLevel3X 51 4" xfId="6302"/>
    <cellStyle name="SAPBEXHLevel3X 52" xfId="6303"/>
    <cellStyle name="SAPBEXHLevel3X 52 2" xfId="6304"/>
    <cellStyle name="SAPBEXHLevel3X 52 3" xfId="6305"/>
    <cellStyle name="SAPBEXHLevel3X 52 4" xfId="6306"/>
    <cellStyle name="SAPBEXHLevel3X 53" xfId="6307"/>
    <cellStyle name="SAPBEXHLevel3X 53 2" xfId="6308"/>
    <cellStyle name="SAPBEXHLevel3X 53 3" xfId="6309"/>
    <cellStyle name="SAPBEXHLevel3X 53 4" xfId="6310"/>
    <cellStyle name="SAPBEXHLevel3X 54" xfId="10035"/>
    <cellStyle name="SAPBEXHLevel3X 6" xfId="6311"/>
    <cellStyle name="SAPBEXHLevel3X 6 2" xfId="6312"/>
    <cellStyle name="SAPBEXHLevel3X 6 3" xfId="6313"/>
    <cellStyle name="SAPBEXHLevel3X 6 4" xfId="6314"/>
    <cellStyle name="SAPBEXHLevel3X 7" xfId="6315"/>
    <cellStyle name="SAPBEXHLevel3X 7 2" xfId="6316"/>
    <cellStyle name="SAPBEXHLevel3X 7 3" xfId="6317"/>
    <cellStyle name="SAPBEXHLevel3X 7 4" xfId="6318"/>
    <cellStyle name="SAPBEXHLevel3X 8" xfId="6319"/>
    <cellStyle name="SAPBEXHLevel3X 8 2" xfId="6320"/>
    <cellStyle name="SAPBEXHLevel3X 8 3" xfId="6321"/>
    <cellStyle name="SAPBEXHLevel3X 8 4" xfId="6322"/>
    <cellStyle name="SAPBEXHLevel3X 9" xfId="6323"/>
    <cellStyle name="SAPBEXHLevel3X 9 2" xfId="6324"/>
    <cellStyle name="SAPBEXHLevel3X 9 3" xfId="6325"/>
    <cellStyle name="SAPBEXHLevel3X 9 4" xfId="6326"/>
    <cellStyle name="SAPBEXinputData" xfId="6327"/>
    <cellStyle name="SAPBEXinputData 10" xfId="9365"/>
    <cellStyle name="SAPBEXinputData 11" xfId="9366"/>
    <cellStyle name="SAPBEXinputData 12" xfId="9367"/>
    <cellStyle name="SAPBEXinputData 13" xfId="9368"/>
    <cellStyle name="SAPBEXinputData 14" xfId="10036"/>
    <cellStyle name="SAPBEXinputData 2" xfId="9369"/>
    <cellStyle name="SAPBEXinputData 3" xfId="9370"/>
    <cellStyle name="SAPBEXinputData 4" xfId="9371"/>
    <cellStyle name="SAPBEXinputData 5" xfId="9372"/>
    <cellStyle name="SAPBEXinputData 6" xfId="9373"/>
    <cellStyle name="SAPBEXinputData 7" xfId="9374"/>
    <cellStyle name="SAPBEXinputData 8" xfId="9375"/>
    <cellStyle name="SAPBEXinputData 9" xfId="9376"/>
    <cellStyle name="SAPBEXItemHeader" xfId="6328"/>
    <cellStyle name="SAPBEXItemHeader 10" xfId="6329"/>
    <cellStyle name="SAPBEXItemHeader 10 2" xfId="6330"/>
    <cellStyle name="SAPBEXItemHeader 10 3" xfId="6331"/>
    <cellStyle name="SAPBEXItemHeader 10 4" xfId="6332"/>
    <cellStyle name="SAPBEXItemHeader 11" xfId="6333"/>
    <cellStyle name="SAPBEXItemHeader 11 2" xfId="6334"/>
    <cellStyle name="SAPBEXItemHeader 11 3" xfId="6335"/>
    <cellStyle name="SAPBEXItemHeader 11 4" xfId="6336"/>
    <cellStyle name="SAPBEXItemHeader 12" xfId="6337"/>
    <cellStyle name="SAPBEXItemHeader 12 2" xfId="6338"/>
    <cellStyle name="SAPBEXItemHeader 12 3" xfId="6339"/>
    <cellStyle name="SAPBEXItemHeader 12 4" xfId="6340"/>
    <cellStyle name="SAPBEXItemHeader 13" xfId="6341"/>
    <cellStyle name="SAPBEXItemHeader 13 2" xfId="6342"/>
    <cellStyle name="SAPBEXItemHeader 13 3" xfId="6343"/>
    <cellStyle name="SAPBEXItemHeader 13 4" xfId="6344"/>
    <cellStyle name="SAPBEXItemHeader 14" xfId="6345"/>
    <cellStyle name="SAPBEXItemHeader 14 2" xfId="6346"/>
    <cellStyle name="SAPBEXItemHeader 14 3" xfId="6347"/>
    <cellStyle name="SAPBEXItemHeader 14 4" xfId="6348"/>
    <cellStyle name="SAPBEXItemHeader 15" xfId="6349"/>
    <cellStyle name="SAPBEXItemHeader 15 2" xfId="6350"/>
    <cellStyle name="SAPBEXItemHeader 15 3" xfId="6351"/>
    <cellStyle name="SAPBEXItemHeader 15 4" xfId="6352"/>
    <cellStyle name="SAPBEXItemHeader 16" xfId="6353"/>
    <cellStyle name="SAPBEXItemHeader 16 2" xfId="6354"/>
    <cellStyle name="SAPBEXItemHeader 16 3" xfId="6355"/>
    <cellStyle name="SAPBEXItemHeader 16 4" xfId="6356"/>
    <cellStyle name="SAPBEXItemHeader 17" xfId="6357"/>
    <cellStyle name="SAPBEXItemHeader 17 2" xfId="6358"/>
    <cellStyle name="SAPBEXItemHeader 17 3" xfId="6359"/>
    <cellStyle name="SAPBEXItemHeader 17 4" xfId="6360"/>
    <cellStyle name="SAPBEXItemHeader 18" xfId="6361"/>
    <cellStyle name="SAPBEXItemHeader 18 2" xfId="6362"/>
    <cellStyle name="SAPBEXItemHeader 18 3" xfId="6363"/>
    <cellStyle name="SAPBEXItemHeader 18 4" xfId="6364"/>
    <cellStyle name="SAPBEXItemHeader 19" xfId="6365"/>
    <cellStyle name="SAPBEXItemHeader 19 2" xfId="6366"/>
    <cellStyle name="SAPBEXItemHeader 19 3" xfId="6367"/>
    <cellStyle name="SAPBEXItemHeader 19 4" xfId="6368"/>
    <cellStyle name="SAPBEXItemHeader 2" xfId="6369"/>
    <cellStyle name="SAPBEXItemHeader 2 2" xfId="6370"/>
    <cellStyle name="SAPBEXItemHeader 2 3" xfId="6371"/>
    <cellStyle name="SAPBEXItemHeader 2 4" xfId="6372"/>
    <cellStyle name="SAPBEXItemHeader 20" xfId="6373"/>
    <cellStyle name="SAPBEXItemHeader 20 2" xfId="6374"/>
    <cellStyle name="SAPBEXItemHeader 20 3" xfId="6375"/>
    <cellStyle name="SAPBEXItemHeader 20 4" xfId="6376"/>
    <cellStyle name="SAPBEXItemHeader 21" xfId="6377"/>
    <cellStyle name="SAPBEXItemHeader 21 2" xfId="6378"/>
    <cellStyle name="SAPBEXItemHeader 21 3" xfId="6379"/>
    <cellStyle name="SAPBEXItemHeader 21 4" xfId="6380"/>
    <cellStyle name="SAPBEXItemHeader 22" xfId="6381"/>
    <cellStyle name="SAPBEXItemHeader 22 2" xfId="6382"/>
    <cellStyle name="SAPBEXItemHeader 22 3" xfId="6383"/>
    <cellStyle name="SAPBEXItemHeader 22 4" xfId="6384"/>
    <cellStyle name="SAPBEXItemHeader 23" xfId="6385"/>
    <cellStyle name="SAPBEXItemHeader 23 2" xfId="6386"/>
    <cellStyle name="SAPBEXItemHeader 23 3" xfId="6387"/>
    <cellStyle name="SAPBEXItemHeader 23 4" xfId="6388"/>
    <cellStyle name="SAPBEXItemHeader 24" xfId="6389"/>
    <cellStyle name="SAPBEXItemHeader 24 2" xfId="6390"/>
    <cellStyle name="SAPBEXItemHeader 24 3" xfId="6391"/>
    <cellStyle name="SAPBEXItemHeader 24 4" xfId="6392"/>
    <cellStyle name="SAPBEXItemHeader 25" xfId="6393"/>
    <cellStyle name="SAPBEXItemHeader 25 2" xfId="6394"/>
    <cellStyle name="SAPBEXItemHeader 25 3" xfId="6395"/>
    <cellStyle name="SAPBEXItemHeader 25 4" xfId="6396"/>
    <cellStyle name="SAPBEXItemHeader 26" xfId="6397"/>
    <cellStyle name="SAPBEXItemHeader 26 2" xfId="6398"/>
    <cellStyle name="SAPBEXItemHeader 26 3" xfId="6399"/>
    <cellStyle name="SAPBEXItemHeader 26 4" xfId="6400"/>
    <cellStyle name="SAPBEXItemHeader 27" xfId="6401"/>
    <cellStyle name="SAPBEXItemHeader 27 2" xfId="6402"/>
    <cellStyle name="SAPBEXItemHeader 27 3" xfId="6403"/>
    <cellStyle name="SAPBEXItemHeader 27 4" xfId="6404"/>
    <cellStyle name="SAPBEXItemHeader 28" xfId="6405"/>
    <cellStyle name="SAPBEXItemHeader 28 2" xfId="6406"/>
    <cellStyle name="SAPBEXItemHeader 28 3" xfId="6407"/>
    <cellStyle name="SAPBEXItemHeader 28 4" xfId="6408"/>
    <cellStyle name="SAPBEXItemHeader 29" xfId="6409"/>
    <cellStyle name="SAPBEXItemHeader 29 2" xfId="6410"/>
    <cellStyle name="SAPBEXItemHeader 29 3" xfId="6411"/>
    <cellStyle name="SAPBEXItemHeader 29 4" xfId="6412"/>
    <cellStyle name="SAPBEXItemHeader 3" xfId="6413"/>
    <cellStyle name="SAPBEXItemHeader 3 2" xfId="6414"/>
    <cellStyle name="SAPBEXItemHeader 3 3" xfId="6415"/>
    <cellStyle name="SAPBEXItemHeader 3 4" xfId="6416"/>
    <cellStyle name="SAPBEXItemHeader 30" xfId="6417"/>
    <cellStyle name="SAPBEXItemHeader 30 2" xfId="6418"/>
    <cellStyle name="SAPBEXItemHeader 30 3" xfId="6419"/>
    <cellStyle name="SAPBEXItemHeader 30 4" xfId="6420"/>
    <cellStyle name="SAPBEXItemHeader 31" xfId="6421"/>
    <cellStyle name="SAPBEXItemHeader 31 2" xfId="6422"/>
    <cellStyle name="SAPBEXItemHeader 31 3" xfId="6423"/>
    <cellStyle name="SAPBEXItemHeader 31 4" xfId="6424"/>
    <cellStyle name="SAPBEXItemHeader 32" xfId="6425"/>
    <cellStyle name="SAPBEXItemHeader 32 2" xfId="6426"/>
    <cellStyle name="SAPBEXItemHeader 32 3" xfId="6427"/>
    <cellStyle name="SAPBEXItemHeader 32 4" xfId="6428"/>
    <cellStyle name="SAPBEXItemHeader 33" xfId="6429"/>
    <cellStyle name="SAPBEXItemHeader 33 2" xfId="6430"/>
    <cellStyle name="SAPBEXItemHeader 33 3" xfId="6431"/>
    <cellStyle name="SAPBEXItemHeader 33 4" xfId="6432"/>
    <cellStyle name="SAPBEXItemHeader 34" xfId="6433"/>
    <cellStyle name="SAPBEXItemHeader 34 2" xfId="6434"/>
    <cellStyle name="SAPBEXItemHeader 34 3" xfId="6435"/>
    <cellStyle name="SAPBEXItemHeader 34 4" xfId="6436"/>
    <cellStyle name="SAPBEXItemHeader 35" xfId="6437"/>
    <cellStyle name="SAPBEXItemHeader 35 2" xfId="6438"/>
    <cellStyle name="SAPBEXItemHeader 35 3" xfId="6439"/>
    <cellStyle name="SAPBEXItemHeader 35 4" xfId="6440"/>
    <cellStyle name="SAPBEXItemHeader 36" xfId="6441"/>
    <cellStyle name="SAPBEXItemHeader 36 2" xfId="6442"/>
    <cellStyle name="SAPBEXItemHeader 36 3" xfId="6443"/>
    <cellStyle name="SAPBEXItemHeader 36 4" xfId="6444"/>
    <cellStyle name="SAPBEXItemHeader 37" xfId="6445"/>
    <cellStyle name="SAPBEXItemHeader 37 2" xfId="6446"/>
    <cellStyle name="SAPBEXItemHeader 37 3" xfId="6447"/>
    <cellStyle name="SAPBEXItemHeader 37 4" xfId="6448"/>
    <cellStyle name="SAPBEXItemHeader 38" xfId="6449"/>
    <cellStyle name="SAPBEXItemHeader 38 2" xfId="6450"/>
    <cellStyle name="SAPBEXItemHeader 38 3" xfId="6451"/>
    <cellStyle name="SAPBEXItemHeader 38 4" xfId="6452"/>
    <cellStyle name="SAPBEXItemHeader 39" xfId="6453"/>
    <cellStyle name="SAPBEXItemHeader 39 2" xfId="6454"/>
    <cellStyle name="SAPBEXItemHeader 39 3" xfId="6455"/>
    <cellStyle name="SAPBEXItemHeader 39 4" xfId="6456"/>
    <cellStyle name="SAPBEXItemHeader 4" xfId="6457"/>
    <cellStyle name="SAPBEXItemHeader 4 2" xfId="6458"/>
    <cellStyle name="SAPBEXItemHeader 4 3" xfId="6459"/>
    <cellStyle name="SAPBEXItemHeader 4 4" xfId="6460"/>
    <cellStyle name="SAPBEXItemHeader 40" xfId="6461"/>
    <cellStyle name="SAPBEXItemHeader 40 2" xfId="6462"/>
    <cellStyle name="SAPBEXItemHeader 40 3" xfId="6463"/>
    <cellStyle name="SAPBEXItemHeader 40 4" xfId="6464"/>
    <cellStyle name="SAPBEXItemHeader 41" xfId="6465"/>
    <cellStyle name="SAPBEXItemHeader 41 2" xfId="6466"/>
    <cellStyle name="SAPBEXItemHeader 41 3" xfId="6467"/>
    <cellStyle name="SAPBEXItemHeader 41 4" xfId="6468"/>
    <cellStyle name="SAPBEXItemHeader 42" xfId="6469"/>
    <cellStyle name="SAPBEXItemHeader 42 2" xfId="6470"/>
    <cellStyle name="SAPBEXItemHeader 42 3" xfId="6471"/>
    <cellStyle name="SAPBEXItemHeader 42 4" xfId="6472"/>
    <cellStyle name="SAPBEXItemHeader 43" xfId="6473"/>
    <cellStyle name="SAPBEXItemHeader 43 2" xfId="6474"/>
    <cellStyle name="SAPBEXItemHeader 43 3" xfId="6475"/>
    <cellStyle name="SAPBEXItemHeader 43 4" xfId="6476"/>
    <cellStyle name="SAPBEXItemHeader 44" xfId="6477"/>
    <cellStyle name="SAPBEXItemHeader 44 2" xfId="6478"/>
    <cellStyle name="SAPBEXItemHeader 44 3" xfId="6479"/>
    <cellStyle name="SAPBEXItemHeader 44 4" xfId="6480"/>
    <cellStyle name="SAPBEXItemHeader 45" xfId="6481"/>
    <cellStyle name="SAPBEXItemHeader 45 2" xfId="6482"/>
    <cellStyle name="SAPBEXItemHeader 45 3" xfId="6483"/>
    <cellStyle name="SAPBEXItemHeader 45 4" xfId="6484"/>
    <cellStyle name="SAPBEXItemHeader 46" xfId="6485"/>
    <cellStyle name="SAPBEXItemHeader 46 2" xfId="6486"/>
    <cellStyle name="SAPBEXItemHeader 46 3" xfId="6487"/>
    <cellStyle name="SAPBEXItemHeader 46 4" xfId="6488"/>
    <cellStyle name="SAPBEXItemHeader 47" xfId="6489"/>
    <cellStyle name="SAPBEXItemHeader 47 2" xfId="6490"/>
    <cellStyle name="SAPBEXItemHeader 47 3" xfId="6491"/>
    <cellStyle name="SAPBEXItemHeader 47 4" xfId="6492"/>
    <cellStyle name="SAPBEXItemHeader 48" xfId="6493"/>
    <cellStyle name="SAPBEXItemHeader 48 2" xfId="6494"/>
    <cellStyle name="SAPBEXItemHeader 48 3" xfId="6495"/>
    <cellStyle name="SAPBEXItemHeader 48 4" xfId="6496"/>
    <cellStyle name="SAPBEXItemHeader 49" xfId="6497"/>
    <cellStyle name="SAPBEXItemHeader 49 2" xfId="6498"/>
    <cellStyle name="SAPBEXItemHeader 49 3" xfId="6499"/>
    <cellStyle name="SAPBEXItemHeader 49 4" xfId="6500"/>
    <cellStyle name="SAPBEXItemHeader 5" xfId="6501"/>
    <cellStyle name="SAPBEXItemHeader 5 2" xfId="6502"/>
    <cellStyle name="SAPBEXItemHeader 5 3" xfId="6503"/>
    <cellStyle name="SAPBEXItemHeader 5 4" xfId="6504"/>
    <cellStyle name="SAPBEXItemHeader 50" xfId="6505"/>
    <cellStyle name="SAPBEXItemHeader 50 2" xfId="6506"/>
    <cellStyle name="SAPBEXItemHeader 50 3" xfId="6507"/>
    <cellStyle name="SAPBEXItemHeader 50 4" xfId="6508"/>
    <cellStyle name="SAPBEXItemHeader 51" xfId="6509"/>
    <cellStyle name="SAPBEXItemHeader 51 2" xfId="6510"/>
    <cellStyle name="SAPBEXItemHeader 51 3" xfId="6511"/>
    <cellStyle name="SAPBEXItemHeader 51 4" xfId="6512"/>
    <cellStyle name="SAPBEXItemHeader 52" xfId="6513"/>
    <cellStyle name="SAPBEXItemHeader 52 2" xfId="6514"/>
    <cellStyle name="SAPBEXItemHeader 52 3" xfId="6515"/>
    <cellStyle name="SAPBEXItemHeader 52 4" xfId="6516"/>
    <cellStyle name="SAPBEXItemHeader 53" xfId="6517"/>
    <cellStyle name="SAPBEXItemHeader 53 2" xfId="6518"/>
    <cellStyle name="SAPBEXItemHeader 53 3" xfId="6519"/>
    <cellStyle name="SAPBEXItemHeader 53 4" xfId="6520"/>
    <cellStyle name="SAPBEXItemHeader 54" xfId="10037"/>
    <cellStyle name="SAPBEXItemHeader 6" xfId="6521"/>
    <cellStyle name="SAPBEXItemHeader 6 2" xfId="6522"/>
    <cellStyle name="SAPBEXItemHeader 6 3" xfId="6523"/>
    <cellStyle name="SAPBEXItemHeader 6 4" xfId="6524"/>
    <cellStyle name="SAPBEXItemHeader 7" xfId="6525"/>
    <cellStyle name="SAPBEXItemHeader 7 2" xfId="6526"/>
    <cellStyle name="SAPBEXItemHeader 7 3" xfId="6527"/>
    <cellStyle name="SAPBEXItemHeader 7 4" xfId="6528"/>
    <cellStyle name="SAPBEXItemHeader 8" xfId="6529"/>
    <cellStyle name="SAPBEXItemHeader 8 2" xfId="6530"/>
    <cellStyle name="SAPBEXItemHeader 8 3" xfId="6531"/>
    <cellStyle name="SAPBEXItemHeader 8 4" xfId="6532"/>
    <cellStyle name="SAPBEXItemHeader 9" xfId="6533"/>
    <cellStyle name="SAPBEXItemHeader 9 2" xfId="6534"/>
    <cellStyle name="SAPBEXItemHeader 9 3" xfId="6535"/>
    <cellStyle name="SAPBEXItemHeader 9 4" xfId="6536"/>
    <cellStyle name="SAPBEXresData" xfId="6537"/>
    <cellStyle name="SAPBEXresData 10" xfId="6538"/>
    <cellStyle name="SAPBEXresData 10 2" xfId="6539"/>
    <cellStyle name="SAPBEXresData 10 3" xfId="6540"/>
    <cellStyle name="SAPBEXresData 10 4" xfId="6541"/>
    <cellStyle name="SAPBEXresData 11" xfId="6542"/>
    <cellStyle name="SAPBEXresData 11 2" xfId="6543"/>
    <cellStyle name="SAPBEXresData 11 3" xfId="6544"/>
    <cellStyle name="SAPBEXresData 11 4" xfId="6545"/>
    <cellStyle name="SAPBEXresData 12" xfId="6546"/>
    <cellStyle name="SAPBEXresData 12 2" xfId="6547"/>
    <cellStyle name="SAPBEXresData 12 3" xfId="6548"/>
    <cellStyle name="SAPBEXresData 12 4" xfId="6549"/>
    <cellStyle name="SAPBEXresData 13" xfId="6550"/>
    <cellStyle name="SAPBEXresData 13 2" xfId="6551"/>
    <cellStyle name="SAPBEXresData 13 3" xfId="6552"/>
    <cellStyle name="SAPBEXresData 13 4" xfId="6553"/>
    <cellStyle name="SAPBEXresData 14" xfId="6554"/>
    <cellStyle name="SAPBEXresData 14 2" xfId="6555"/>
    <cellStyle name="SAPBEXresData 14 3" xfId="6556"/>
    <cellStyle name="SAPBEXresData 14 4" xfId="6557"/>
    <cellStyle name="SAPBEXresData 15" xfId="6558"/>
    <cellStyle name="SAPBEXresData 15 2" xfId="6559"/>
    <cellStyle name="SAPBEXresData 15 3" xfId="6560"/>
    <cellStyle name="SAPBEXresData 15 4" xfId="6561"/>
    <cellStyle name="SAPBEXresData 16" xfId="6562"/>
    <cellStyle name="SAPBEXresData 16 2" xfId="6563"/>
    <cellStyle name="SAPBEXresData 16 3" xfId="6564"/>
    <cellStyle name="SAPBEXresData 16 4" xfId="6565"/>
    <cellStyle name="SAPBEXresData 17" xfId="6566"/>
    <cellStyle name="SAPBEXresData 17 2" xfId="6567"/>
    <cellStyle name="SAPBEXresData 17 3" xfId="6568"/>
    <cellStyle name="SAPBEXresData 17 4" xfId="6569"/>
    <cellStyle name="SAPBEXresData 18" xfId="6570"/>
    <cellStyle name="SAPBEXresData 18 2" xfId="6571"/>
    <cellStyle name="SAPBEXresData 18 3" xfId="6572"/>
    <cellStyle name="SAPBEXresData 18 4" xfId="6573"/>
    <cellStyle name="SAPBEXresData 19" xfId="6574"/>
    <cellStyle name="SAPBEXresData 19 2" xfId="6575"/>
    <cellStyle name="SAPBEXresData 19 3" xfId="6576"/>
    <cellStyle name="SAPBEXresData 19 4" xfId="6577"/>
    <cellStyle name="SAPBEXresData 2" xfId="6578"/>
    <cellStyle name="SAPBEXresData 2 2" xfId="6579"/>
    <cellStyle name="SAPBEXresData 2 3" xfId="6580"/>
    <cellStyle name="SAPBEXresData 2 4" xfId="6581"/>
    <cellStyle name="SAPBEXresData 20" xfId="6582"/>
    <cellStyle name="SAPBEXresData 20 2" xfId="6583"/>
    <cellStyle name="SAPBEXresData 20 3" xfId="6584"/>
    <cellStyle name="SAPBEXresData 20 4" xfId="6585"/>
    <cellStyle name="SAPBEXresData 21" xfId="6586"/>
    <cellStyle name="SAPBEXresData 21 2" xfId="6587"/>
    <cellStyle name="SAPBEXresData 21 3" xfId="6588"/>
    <cellStyle name="SAPBEXresData 21 4" xfId="6589"/>
    <cellStyle name="SAPBEXresData 22" xfId="6590"/>
    <cellStyle name="SAPBEXresData 22 2" xfId="6591"/>
    <cellStyle name="SAPBEXresData 22 3" xfId="6592"/>
    <cellStyle name="SAPBEXresData 22 4" xfId="6593"/>
    <cellStyle name="SAPBEXresData 23" xfId="6594"/>
    <cellStyle name="SAPBEXresData 23 2" xfId="6595"/>
    <cellStyle name="SAPBEXresData 23 3" xfId="6596"/>
    <cellStyle name="SAPBEXresData 23 4" xfId="6597"/>
    <cellStyle name="SAPBEXresData 24" xfId="6598"/>
    <cellStyle name="SAPBEXresData 24 2" xfId="6599"/>
    <cellStyle name="SAPBEXresData 24 3" xfId="6600"/>
    <cellStyle name="SAPBEXresData 24 4" xfId="6601"/>
    <cellStyle name="SAPBEXresData 25" xfId="6602"/>
    <cellStyle name="SAPBEXresData 25 2" xfId="6603"/>
    <cellStyle name="SAPBEXresData 25 3" xfId="6604"/>
    <cellStyle name="SAPBEXresData 25 4" xfId="6605"/>
    <cellStyle name="SAPBEXresData 26" xfId="6606"/>
    <cellStyle name="SAPBEXresData 26 2" xfId="6607"/>
    <cellStyle name="SAPBEXresData 26 3" xfId="6608"/>
    <cellStyle name="SAPBEXresData 26 4" xfId="6609"/>
    <cellStyle name="SAPBEXresData 27" xfId="6610"/>
    <cellStyle name="SAPBEXresData 27 2" xfId="6611"/>
    <cellStyle name="SAPBEXresData 27 3" xfId="6612"/>
    <cellStyle name="SAPBEXresData 27 4" xfId="6613"/>
    <cellStyle name="SAPBEXresData 28" xfId="6614"/>
    <cellStyle name="SAPBEXresData 28 2" xfId="6615"/>
    <cellStyle name="SAPBEXresData 28 3" xfId="6616"/>
    <cellStyle name="SAPBEXresData 28 4" xfId="6617"/>
    <cellStyle name="SAPBEXresData 29" xfId="6618"/>
    <cellStyle name="SAPBEXresData 29 2" xfId="6619"/>
    <cellStyle name="SAPBEXresData 29 3" xfId="6620"/>
    <cellStyle name="SAPBEXresData 29 4" xfId="6621"/>
    <cellStyle name="SAPBEXresData 3" xfId="6622"/>
    <cellStyle name="SAPBEXresData 3 2" xfId="6623"/>
    <cellStyle name="SAPBEXresData 3 3" xfId="6624"/>
    <cellStyle name="SAPBEXresData 3 4" xfId="6625"/>
    <cellStyle name="SAPBEXresData 30" xfId="6626"/>
    <cellStyle name="SAPBEXresData 30 2" xfId="6627"/>
    <cellStyle name="SAPBEXresData 30 3" xfId="6628"/>
    <cellStyle name="SAPBEXresData 30 4" xfId="6629"/>
    <cellStyle name="SAPBEXresData 31" xfId="6630"/>
    <cellStyle name="SAPBEXresData 31 2" xfId="6631"/>
    <cellStyle name="SAPBEXresData 31 3" xfId="6632"/>
    <cellStyle name="SAPBEXresData 31 4" xfId="6633"/>
    <cellStyle name="SAPBEXresData 32" xfId="6634"/>
    <cellStyle name="SAPBEXresData 32 2" xfId="6635"/>
    <cellStyle name="SAPBEXresData 32 3" xfId="6636"/>
    <cellStyle name="SAPBEXresData 32 4" xfId="6637"/>
    <cellStyle name="SAPBEXresData 33" xfId="6638"/>
    <cellStyle name="SAPBEXresData 33 2" xfId="6639"/>
    <cellStyle name="SAPBEXresData 33 3" xfId="6640"/>
    <cellStyle name="SAPBEXresData 33 4" xfId="6641"/>
    <cellStyle name="SAPBEXresData 34" xfId="6642"/>
    <cellStyle name="SAPBEXresData 34 2" xfId="6643"/>
    <cellStyle name="SAPBEXresData 34 3" xfId="6644"/>
    <cellStyle name="SAPBEXresData 34 4" xfId="6645"/>
    <cellStyle name="SAPBEXresData 35" xfId="6646"/>
    <cellStyle name="SAPBEXresData 35 2" xfId="6647"/>
    <cellStyle name="SAPBEXresData 35 3" xfId="6648"/>
    <cellStyle name="SAPBEXresData 35 4" xfId="6649"/>
    <cellStyle name="SAPBEXresData 36" xfId="6650"/>
    <cellStyle name="SAPBEXresData 36 2" xfId="6651"/>
    <cellStyle name="SAPBEXresData 36 3" xfId="6652"/>
    <cellStyle name="SAPBEXresData 36 4" xfId="6653"/>
    <cellStyle name="SAPBEXresData 37" xfId="6654"/>
    <cellStyle name="SAPBEXresData 37 2" xfId="6655"/>
    <cellStyle name="SAPBEXresData 37 3" xfId="6656"/>
    <cellStyle name="SAPBEXresData 37 4" xfId="6657"/>
    <cellStyle name="SAPBEXresData 38" xfId="6658"/>
    <cellStyle name="SAPBEXresData 38 2" xfId="6659"/>
    <cellStyle name="SAPBEXresData 38 3" xfId="6660"/>
    <cellStyle name="SAPBEXresData 38 4" xfId="6661"/>
    <cellStyle name="SAPBEXresData 39" xfId="6662"/>
    <cellStyle name="SAPBEXresData 39 2" xfId="6663"/>
    <cellStyle name="SAPBEXresData 39 3" xfId="6664"/>
    <cellStyle name="SAPBEXresData 39 4" xfId="6665"/>
    <cellStyle name="SAPBEXresData 4" xfId="6666"/>
    <cellStyle name="SAPBEXresData 4 2" xfId="6667"/>
    <cellStyle name="SAPBEXresData 4 3" xfId="6668"/>
    <cellStyle name="SAPBEXresData 4 4" xfId="6669"/>
    <cellStyle name="SAPBEXresData 40" xfId="6670"/>
    <cellStyle name="SAPBEXresData 40 2" xfId="6671"/>
    <cellStyle name="SAPBEXresData 40 3" xfId="6672"/>
    <cellStyle name="SAPBEXresData 40 4" xfId="6673"/>
    <cellStyle name="SAPBEXresData 41" xfId="6674"/>
    <cellStyle name="SAPBEXresData 41 2" xfId="6675"/>
    <cellStyle name="SAPBEXresData 41 3" xfId="6676"/>
    <cellStyle name="SAPBEXresData 41 4" xfId="6677"/>
    <cellStyle name="SAPBEXresData 42" xfId="6678"/>
    <cellStyle name="SAPBEXresData 42 2" xfId="6679"/>
    <cellStyle name="SAPBEXresData 42 3" xfId="6680"/>
    <cellStyle name="SAPBEXresData 42 4" xfId="6681"/>
    <cellStyle name="SAPBEXresData 43" xfId="6682"/>
    <cellStyle name="SAPBEXresData 43 2" xfId="6683"/>
    <cellStyle name="SAPBEXresData 43 3" xfId="6684"/>
    <cellStyle name="SAPBEXresData 43 4" xfId="6685"/>
    <cellStyle name="SAPBEXresData 44" xfId="6686"/>
    <cellStyle name="SAPBEXresData 44 2" xfId="6687"/>
    <cellStyle name="SAPBEXresData 44 3" xfId="6688"/>
    <cellStyle name="SAPBEXresData 44 4" xfId="6689"/>
    <cellStyle name="SAPBEXresData 45" xfId="6690"/>
    <cellStyle name="SAPBEXresData 45 2" xfId="6691"/>
    <cellStyle name="SAPBEXresData 45 3" xfId="6692"/>
    <cellStyle name="SAPBEXresData 45 4" xfId="6693"/>
    <cellStyle name="SAPBEXresData 46" xfId="6694"/>
    <cellStyle name="SAPBEXresData 46 2" xfId="6695"/>
    <cellStyle name="SAPBEXresData 46 3" xfId="6696"/>
    <cellStyle name="SAPBEXresData 46 4" xfId="6697"/>
    <cellStyle name="SAPBEXresData 47" xfId="6698"/>
    <cellStyle name="SAPBEXresData 47 2" xfId="6699"/>
    <cellStyle name="SAPBEXresData 47 3" xfId="6700"/>
    <cellStyle name="SAPBEXresData 47 4" xfId="6701"/>
    <cellStyle name="SAPBEXresData 48" xfId="6702"/>
    <cellStyle name="SAPBEXresData 48 2" xfId="6703"/>
    <cellStyle name="SAPBEXresData 48 3" xfId="6704"/>
    <cellStyle name="SAPBEXresData 48 4" xfId="6705"/>
    <cellStyle name="SAPBEXresData 49" xfId="6706"/>
    <cellStyle name="SAPBEXresData 49 2" xfId="6707"/>
    <cellStyle name="SAPBEXresData 49 3" xfId="6708"/>
    <cellStyle name="SAPBEXresData 49 4" xfId="6709"/>
    <cellStyle name="SAPBEXresData 5" xfId="6710"/>
    <cellStyle name="SAPBEXresData 5 2" xfId="6711"/>
    <cellStyle name="SAPBEXresData 5 3" xfId="6712"/>
    <cellStyle name="SAPBEXresData 5 4" xfId="6713"/>
    <cellStyle name="SAPBEXresData 50" xfId="6714"/>
    <cellStyle name="SAPBEXresData 50 2" xfId="6715"/>
    <cellStyle name="SAPBEXresData 50 3" xfId="6716"/>
    <cellStyle name="SAPBEXresData 50 4" xfId="6717"/>
    <cellStyle name="SAPBEXresData 51" xfId="6718"/>
    <cellStyle name="SAPBEXresData 51 2" xfId="6719"/>
    <cellStyle name="SAPBEXresData 51 3" xfId="6720"/>
    <cellStyle name="SAPBEXresData 51 4" xfId="6721"/>
    <cellStyle name="SAPBEXresData 52" xfId="6722"/>
    <cellStyle name="SAPBEXresData 52 2" xfId="6723"/>
    <cellStyle name="SAPBEXresData 52 3" xfId="6724"/>
    <cellStyle name="SAPBEXresData 52 4" xfId="6725"/>
    <cellStyle name="SAPBEXresData 53" xfId="6726"/>
    <cellStyle name="SAPBEXresData 53 2" xfId="6727"/>
    <cellStyle name="SAPBEXresData 53 3" xfId="6728"/>
    <cellStyle name="SAPBEXresData 53 4" xfId="6729"/>
    <cellStyle name="SAPBEXresData 54" xfId="10038"/>
    <cellStyle name="SAPBEXresData 6" xfId="6730"/>
    <cellStyle name="SAPBEXresData 6 2" xfId="6731"/>
    <cellStyle name="SAPBEXresData 6 3" xfId="6732"/>
    <cellStyle name="SAPBEXresData 6 4" xfId="6733"/>
    <cellStyle name="SAPBEXresData 7" xfId="6734"/>
    <cellStyle name="SAPBEXresData 7 2" xfId="6735"/>
    <cellStyle name="SAPBEXresData 7 3" xfId="6736"/>
    <cellStyle name="SAPBEXresData 7 4" xfId="6737"/>
    <cellStyle name="SAPBEXresData 8" xfId="6738"/>
    <cellStyle name="SAPBEXresData 8 2" xfId="6739"/>
    <cellStyle name="SAPBEXresData 8 3" xfId="6740"/>
    <cellStyle name="SAPBEXresData 8 4" xfId="6741"/>
    <cellStyle name="SAPBEXresData 9" xfId="6742"/>
    <cellStyle name="SAPBEXresData 9 2" xfId="6743"/>
    <cellStyle name="SAPBEXresData 9 3" xfId="6744"/>
    <cellStyle name="SAPBEXresData 9 4" xfId="6745"/>
    <cellStyle name="SAPBEXresDataEmph" xfId="6746"/>
    <cellStyle name="SAPBEXresDataEmph 2" xfId="10039"/>
    <cellStyle name="SAPBEXresDataEmph 3" xfId="10040"/>
    <cellStyle name="SAPBEXresItem" xfId="6747"/>
    <cellStyle name="SAPBEXresItem 10" xfId="6748"/>
    <cellStyle name="SAPBEXresItem 10 2" xfId="6749"/>
    <cellStyle name="SAPBEXresItem 10 3" xfId="6750"/>
    <cellStyle name="SAPBEXresItem 10 4" xfId="6751"/>
    <cellStyle name="SAPBEXresItem 11" xfId="6752"/>
    <cellStyle name="SAPBEXresItem 11 2" xfId="6753"/>
    <cellStyle name="SAPBEXresItem 11 3" xfId="6754"/>
    <cellStyle name="SAPBEXresItem 11 4" xfId="6755"/>
    <cellStyle name="SAPBEXresItem 12" xfId="6756"/>
    <cellStyle name="SAPBEXresItem 12 2" xfId="6757"/>
    <cellStyle name="SAPBEXresItem 12 3" xfId="6758"/>
    <cellStyle name="SAPBEXresItem 12 4" xfId="6759"/>
    <cellStyle name="SAPBEXresItem 13" xfId="6760"/>
    <cellStyle name="SAPBEXresItem 13 2" xfId="6761"/>
    <cellStyle name="SAPBEXresItem 13 3" xfId="6762"/>
    <cellStyle name="SAPBEXresItem 13 4" xfId="6763"/>
    <cellStyle name="SAPBEXresItem 14" xfId="6764"/>
    <cellStyle name="SAPBEXresItem 14 2" xfId="6765"/>
    <cellStyle name="SAPBEXresItem 14 3" xfId="6766"/>
    <cellStyle name="SAPBEXresItem 14 4" xfId="6767"/>
    <cellStyle name="SAPBEXresItem 15" xfId="6768"/>
    <cellStyle name="SAPBEXresItem 15 2" xfId="6769"/>
    <cellStyle name="SAPBEXresItem 15 3" xfId="6770"/>
    <cellStyle name="SAPBEXresItem 15 4" xfId="6771"/>
    <cellStyle name="SAPBEXresItem 16" xfId="6772"/>
    <cellStyle name="SAPBEXresItem 16 2" xfId="6773"/>
    <cellStyle name="SAPBEXresItem 16 3" xfId="6774"/>
    <cellStyle name="SAPBEXresItem 16 4" xfId="6775"/>
    <cellStyle name="SAPBEXresItem 17" xfId="6776"/>
    <cellStyle name="SAPBEXresItem 17 2" xfId="6777"/>
    <cellStyle name="SAPBEXresItem 17 3" xfId="6778"/>
    <cellStyle name="SAPBEXresItem 17 4" xfId="6779"/>
    <cellStyle name="SAPBEXresItem 18" xfId="6780"/>
    <cellStyle name="SAPBEXresItem 18 2" xfId="6781"/>
    <cellStyle name="SAPBEXresItem 18 3" xfId="6782"/>
    <cellStyle name="SAPBEXresItem 18 4" xfId="6783"/>
    <cellStyle name="SAPBEXresItem 19" xfId="6784"/>
    <cellStyle name="SAPBEXresItem 19 2" xfId="6785"/>
    <cellStyle name="SAPBEXresItem 19 3" xfId="6786"/>
    <cellStyle name="SAPBEXresItem 19 4" xfId="6787"/>
    <cellStyle name="SAPBEXresItem 2" xfId="6788"/>
    <cellStyle name="SAPBEXresItem 2 2" xfId="6789"/>
    <cellStyle name="SAPBEXresItem 2 3" xfId="6790"/>
    <cellStyle name="SAPBEXresItem 2 4" xfId="6791"/>
    <cellStyle name="SAPBEXresItem 20" xfId="6792"/>
    <cellStyle name="SAPBEXresItem 20 2" xfId="6793"/>
    <cellStyle name="SAPBEXresItem 20 3" xfId="6794"/>
    <cellStyle name="SAPBEXresItem 20 4" xfId="6795"/>
    <cellStyle name="SAPBEXresItem 21" xfId="6796"/>
    <cellStyle name="SAPBEXresItem 21 2" xfId="6797"/>
    <cellStyle name="SAPBEXresItem 21 3" xfId="6798"/>
    <cellStyle name="SAPBEXresItem 21 4" xfId="6799"/>
    <cellStyle name="SAPBEXresItem 22" xfId="6800"/>
    <cellStyle name="SAPBEXresItem 22 2" xfId="6801"/>
    <cellStyle name="SAPBEXresItem 22 3" xfId="6802"/>
    <cellStyle name="SAPBEXresItem 22 4" xfId="6803"/>
    <cellStyle name="SAPBEXresItem 23" xfId="6804"/>
    <cellStyle name="SAPBEXresItem 23 2" xfId="6805"/>
    <cellStyle name="SAPBEXresItem 23 3" xfId="6806"/>
    <cellStyle name="SAPBEXresItem 23 4" xfId="6807"/>
    <cellStyle name="SAPBEXresItem 24" xfId="6808"/>
    <cellStyle name="SAPBEXresItem 24 2" xfId="6809"/>
    <cellStyle name="SAPBEXresItem 24 3" xfId="6810"/>
    <cellStyle name="SAPBEXresItem 24 4" xfId="6811"/>
    <cellStyle name="SAPBEXresItem 25" xfId="6812"/>
    <cellStyle name="SAPBEXresItem 25 2" xfId="6813"/>
    <cellStyle name="SAPBEXresItem 25 3" xfId="6814"/>
    <cellStyle name="SAPBEXresItem 25 4" xfId="6815"/>
    <cellStyle name="SAPBEXresItem 26" xfId="6816"/>
    <cellStyle name="SAPBEXresItem 26 2" xfId="6817"/>
    <cellStyle name="SAPBEXresItem 26 3" xfId="6818"/>
    <cellStyle name="SAPBEXresItem 26 4" xfId="6819"/>
    <cellStyle name="SAPBEXresItem 27" xfId="6820"/>
    <cellStyle name="SAPBEXresItem 27 2" xfId="6821"/>
    <cellStyle name="SAPBEXresItem 27 3" xfId="6822"/>
    <cellStyle name="SAPBEXresItem 27 4" xfId="6823"/>
    <cellStyle name="SAPBEXresItem 28" xfId="6824"/>
    <cellStyle name="SAPBEXresItem 28 2" xfId="6825"/>
    <cellStyle name="SAPBEXresItem 28 3" xfId="6826"/>
    <cellStyle name="SAPBEXresItem 28 4" xfId="6827"/>
    <cellStyle name="SAPBEXresItem 29" xfId="6828"/>
    <cellStyle name="SAPBEXresItem 29 2" xfId="6829"/>
    <cellStyle name="SAPBEXresItem 29 3" xfId="6830"/>
    <cellStyle name="SAPBEXresItem 29 4" xfId="6831"/>
    <cellStyle name="SAPBEXresItem 3" xfId="6832"/>
    <cellStyle name="SAPBEXresItem 3 2" xfId="6833"/>
    <cellStyle name="SAPBEXresItem 3 3" xfId="6834"/>
    <cellStyle name="SAPBEXresItem 3 4" xfId="6835"/>
    <cellStyle name="SAPBEXresItem 30" xfId="6836"/>
    <cellStyle name="SAPBEXresItem 30 2" xfId="6837"/>
    <cellStyle name="SAPBEXresItem 30 3" xfId="6838"/>
    <cellStyle name="SAPBEXresItem 30 4" xfId="6839"/>
    <cellStyle name="SAPBEXresItem 31" xfId="6840"/>
    <cellStyle name="SAPBEXresItem 31 2" xfId="6841"/>
    <cellStyle name="SAPBEXresItem 31 3" xfId="6842"/>
    <cellStyle name="SAPBEXresItem 31 4" xfId="6843"/>
    <cellStyle name="SAPBEXresItem 32" xfId="6844"/>
    <cellStyle name="SAPBEXresItem 32 2" xfId="6845"/>
    <cellStyle name="SAPBEXresItem 32 3" xfId="6846"/>
    <cellStyle name="SAPBEXresItem 32 4" xfId="6847"/>
    <cellStyle name="SAPBEXresItem 33" xfId="6848"/>
    <cellStyle name="SAPBEXresItem 33 2" xfId="6849"/>
    <cellStyle name="SAPBEXresItem 33 3" xfId="6850"/>
    <cellStyle name="SAPBEXresItem 33 4" xfId="6851"/>
    <cellStyle name="SAPBEXresItem 34" xfId="6852"/>
    <cellStyle name="SAPBEXresItem 34 2" xfId="6853"/>
    <cellStyle name="SAPBEXresItem 34 3" xfId="6854"/>
    <cellStyle name="SAPBEXresItem 34 4" xfId="6855"/>
    <cellStyle name="SAPBEXresItem 35" xfId="6856"/>
    <cellStyle name="SAPBEXresItem 35 2" xfId="6857"/>
    <cellStyle name="SAPBEXresItem 35 3" xfId="6858"/>
    <cellStyle name="SAPBEXresItem 35 4" xfId="6859"/>
    <cellStyle name="SAPBEXresItem 36" xfId="6860"/>
    <cellStyle name="SAPBEXresItem 36 2" xfId="6861"/>
    <cellStyle name="SAPBEXresItem 36 3" xfId="6862"/>
    <cellStyle name="SAPBEXresItem 36 4" xfId="6863"/>
    <cellStyle name="SAPBEXresItem 37" xfId="6864"/>
    <cellStyle name="SAPBEXresItem 37 2" xfId="6865"/>
    <cellStyle name="SAPBEXresItem 37 3" xfId="6866"/>
    <cellStyle name="SAPBEXresItem 37 4" xfId="6867"/>
    <cellStyle name="SAPBEXresItem 38" xfId="6868"/>
    <cellStyle name="SAPBEXresItem 38 2" xfId="6869"/>
    <cellStyle name="SAPBEXresItem 38 3" xfId="6870"/>
    <cellStyle name="SAPBEXresItem 38 4" xfId="6871"/>
    <cellStyle name="SAPBEXresItem 39" xfId="6872"/>
    <cellStyle name="SAPBEXresItem 39 2" xfId="6873"/>
    <cellStyle name="SAPBEXresItem 39 3" xfId="6874"/>
    <cellStyle name="SAPBEXresItem 39 4" xfId="6875"/>
    <cellStyle name="SAPBEXresItem 4" xfId="6876"/>
    <cellStyle name="SAPBEXresItem 4 2" xfId="6877"/>
    <cellStyle name="SAPBEXresItem 4 3" xfId="6878"/>
    <cellStyle name="SAPBEXresItem 4 4" xfId="6879"/>
    <cellStyle name="SAPBEXresItem 40" xfId="6880"/>
    <cellStyle name="SAPBEXresItem 40 2" xfId="6881"/>
    <cellStyle name="SAPBEXresItem 40 3" xfId="6882"/>
    <cellStyle name="SAPBEXresItem 40 4" xfId="6883"/>
    <cellStyle name="SAPBEXresItem 41" xfId="6884"/>
    <cellStyle name="SAPBEXresItem 41 2" xfId="6885"/>
    <cellStyle name="SAPBEXresItem 41 3" xfId="6886"/>
    <cellStyle name="SAPBEXresItem 41 4" xfId="6887"/>
    <cellStyle name="SAPBEXresItem 42" xfId="6888"/>
    <cellStyle name="SAPBEXresItem 42 2" xfId="6889"/>
    <cellStyle name="SAPBEXresItem 42 3" xfId="6890"/>
    <cellStyle name="SAPBEXresItem 42 4" xfId="6891"/>
    <cellStyle name="SAPBEXresItem 43" xfId="6892"/>
    <cellStyle name="SAPBEXresItem 43 2" xfId="6893"/>
    <cellStyle name="SAPBEXresItem 43 3" xfId="6894"/>
    <cellStyle name="SAPBEXresItem 43 4" xfId="6895"/>
    <cellStyle name="SAPBEXresItem 44" xfId="6896"/>
    <cellStyle name="SAPBEXresItem 44 2" xfId="6897"/>
    <cellStyle name="SAPBEXresItem 44 3" xfId="6898"/>
    <cellStyle name="SAPBEXresItem 44 4" xfId="6899"/>
    <cellStyle name="SAPBEXresItem 45" xfId="6900"/>
    <cellStyle name="SAPBEXresItem 45 2" xfId="6901"/>
    <cellStyle name="SAPBEXresItem 45 3" xfId="6902"/>
    <cellStyle name="SAPBEXresItem 45 4" xfId="6903"/>
    <cellStyle name="SAPBEXresItem 46" xfId="6904"/>
    <cellStyle name="SAPBEXresItem 46 2" xfId="6905"/>
    <cellStyle name="SAPBEXresItem 46 3" xfId="6906"/>
    <cellStyle name="SAPBEXresItem 46 4" xfId="6907"/>
    <cellStyle name="SAPBEXresItem 47" xfId="6908"/>
    <cellStyle name="SAPBEXresItem 47 2" xfId="6909"/>
    <cellStyle name="SAPBEXresItem 47 3" xfId="6910"/>
    <cellStyle name="SAPBEXresItem 47 4" xfId="6911"/>
    <cellStyle name="SAPBEXresItem 48" xfId="6912"/>
    <cellStyle name="SAPBEXresItem 48 2" xfId="6913"/>
    <cellStyle name="SAPBEXresItem 48 3" xfId="6914"/>
    <cellStyle name="SAPBEXresItem 48 4" xfId="6915"/>
    <cellStyle name="SAPBEXresItem 49" xfId="6916"/>
    <cellStyle name="SAPBEXresItem 49 2" xfId="6917"/>
    <cellStyle name="SAPBEXresItem 49 3" xfId="6918"/>
    <cellStyle name="SAPBEXresItem 49 4" xfId="6919"/>
    <cellStyle name="SAPBEXresItem 5" xfId="6920"/>
    <cellStyle name="SAPBEXresItem 5 2" xfId="6921"/>
    <cellStyle name="SAPBEXresItem 5 3" xfId="6922"/>
    <cellStyle name="SAPBEXresItem 5 4" xfId="6923"/>
    <cellStyle name="SAPBEXresItem 50" xfId="6924"/>
    <cellStyle name="SAPBEXresItem 50 2" xfId="6925"/>
    <cellStyle name="SAPBEXresItem 50 3" xfId="6926"/>
    <cellStyle name="SAPBEXresItem 50 4" xfId="6927"/>
    <cellStyle name="SAPBEXresItem 51" xfId="6928"/>
    <cellStyle name="SAPBEXresItem 51 2" xfId="6929"/>
    <cellStyle name="SAPBEXresItem 51 3" xfId="6930"/>
    <cellStyle name="SAPBEXresItem 51 4" xfId="6931"/>
    <cellStyle name="SAPBEXresItem 52" xfId="6932"/>
    <cellStyle name="SAPBEXresItem 52 2" xfId="6933"/>
    <cellStyle name="SAPBEXresItem 52 3" xfId="6934"/>
    <cellStyle name="SAPBEXresItem 52 4" xfId="6935"/>
    <cellStyle name="SAPBEXresItem 53" xfId="6936"/>
    <cellStyle name="SAPBEXresItem 53 2" xfId="6937"/>
    <cellStyle name="SAPBEXresItem 53 3" xfId="6938"/>
    <cellStyle name="SAPBEXresItem 53 4" xfId="6939"/>
    <cellStyle name="SAPBEXresItem 54" xfId="10041"/>
    <cellStyle name="SAPBEXresItem 6" xfId="6940"/>
    <cellStyle name="SAPBEXresItem 6 2" xfId="6941"/>
    <cellStyle name="SAPBEXresItem 6 3" xfId="6942"/>
    <cellStyle name="SAPBEXresItem 6 4" xfId="6943"/>
    <cellStyle name="SAPBEXresItem 7" xfId="6944"/>
    <cellStyle name="SAPBEXresItem 7 2" xfId="6945"/>
    <cellStyle name="SAPBEXresItem 7 3" xfId="6946"/>
    <cellStyle name="SAPBEXresItem 7 4" xfId="6947"/>
    <cellStyle name="SAPBEXresItem 8" xfId="6948"/>
    <cellStyle name="SAPBEXresItem 8 2" xfId="6949"/>
    <cellStyle name="SAPBEXresItem 8 3" xfId="6950"/>
    <cellStyle name="SAPBEXresItem 8 4" xfId="6951"/>
    <cellStyle name="SAPBEXresItem 9" xfId="6952"/>
    <cellStyle name="SAPBEXresItem 9 2" xfId="6953"/>
    <cellStyle name="SAPBEXresItem 9 3" xfId="6954"/>
    <cellStyle name="SAPBEXresItem 9 4" xfId="6955"/>
    <cellStyle name="SAPBEXresItemX" xfId="6956"/>
    <cellStyle name="SAPBEXresItemX 10" xfId="6957"/>
    <cellStyle name="SAPBEXresItemX 10 2" xfId="6958"/>
    <cellStyle name="SAPBEXresItemX 10 3" xfId="6959"/>
    <cellStyle name="SAPBEXresItemX 10 4" xfId="6960"/>
    <cellStyle name="SAPBEXresItemX 11" xfId="6961"/>
    <cellStyle name="SAPBEXresItemX 11 2" xfId="6962"/>
    <cellStyle name="SAPBEXresItemX 11 3" xfId="6963"/>
    <cellStyle name="SAPBEXresItemX 11 4" xfId="6964"/>
    <cellStyle name="SAPBEXresItemX 12" xfId="6965"/>
    <cellStyle name="SAPBEXresItemX 12 2" xfId="6966"/>
    <cellStyle name="SAPBEXresItemX 12 3" xfId="6967"/>
    <cellStyle name="SAPBEXresItemX 12 4" xfId="6968"/>
    <cellStyle name="SAPBEXresItemX 13" xfId="6969"/>
    <cellStyle name="SAPBEXresItemX 13 2" xfId="6970"/>
    <cellStyle name="SAPBEXresItemX 13 3" xfId="6971"/>
    <cellStyle name="SAPBEXresItemX 13 4" xfId="6972"/>
    <cellStyle name="SAPBEXresItemX 14" xfId="6973"/>
    <cellStyle name="SAPBEXresItemX 14 2" xfId="6974"/>
    <cellStyle name="SAPBEXresItemX 14 3" xfId="6975"/>
    <cellStyle name="SAPBEXresItemX 14 4" xfId="6976"/>
    <cellStyle name="SAPBEXresItemX 15" xfId="6977"/>
    <cellStyle name="SAPBEXresItemX 15 2" xfId="6978"/>
    <cellStyle name="SAPBEXresItemX 15 3" xfId="6979"/>
    <cellStyle name="SAPBEXresItemX 15 4" xfId="6980"/>
    <cellStyle name="SAPBEXresItemX 16" xfId="6981"/>
    <cellStyle name="SAPBEXresItemX 16 2" xfId="6982"/>
    <cellStyle name="SAPBEXresItemX 16 3" xfId="6983"/>
    <cellStyle name="SAPBEXresItemX 16 4" xfId="6984"/>
    <cellStyle name="SAPBEXresItemX 17" xfId="6985"/>
    <cellStyle name="SAPBEXresItemX 17 2" xfId="6986"/>
    <cellStyle name="SAPBEXresItemX 17 3" xfId="6987"/>
    <cellStyle name="SAPBEXresItemX 17 4" xfId="6988"/>
    <cellStyle name="SAPBEXresItemX 18" xfId="6989"/>
    <cellStyle name="SAPBEXresItemX 18 2" xfId="6990"/>
    <cellStyle name="SAPBEXresItemX 18 3" xfId="6991"/>
    <cellStyle name="SAPBEXresItemX 18 4" xfId="6992"/>
    <cellStyle name="SAPBEXresItemX 19" xfId="6993"/>
    <cellStyle name="SAPBEXresItemX 19 2" xfId="6994"/>
    <cellStyle name="SAPBEXresItemX 19 3" xfId="6995"/>
    <cellStyle name="SAPBEXresItemX 19 4" xfId="6996"/>
    <cellStyle name="SAPBEXresItemX 2" xfId="6997"/>
    <cellStyle name="SAPBEXresItemX 2 2" xfId="6998"/>
    <cellStyle name="SAPBEXresItemX 2 3" xfId="6999"/>
    <cellStyle name="SAPBEXresItemX 2 4" xfId="7000"/>
    <cellStyle name="SAPBEXresItemX 20" xfId="7001"/>
    <cellStyle name="SAPBEXresItemX 20 2" xfId="7002"/>
    <cellStyle name="SAPBEXresItemX 20 3" xfId="7003"/>
    <cellStyle name="SAPBEXresItemX 20 4" xfId="7004"/>
    <cellStyle name="SAPBEXresItemX 21" xfId="7005"/>
    <cellStyle name="SAPBEXresItemX 21 2" xfId="7006"/>
    <cellStyle name="SAPBEXresItemX 21 3" xfId="7007"/>
    <cellStyle name="SAPBEXresItemX 21 4" xfId="7008"/>
    <cellStyle name="SAPBEXresItemX 22" xfId="7009"/>
    <cellStyle name="SAPBEXresItemX 22 2" xfId="7010"/>
    <cellStyle name="SAPBEXresItemX 22 3" xfId="7011"/>
    <cellStyle name="SAPBEXresItemX 22 4" xfId="7012"/>
    <cellStyle name="SAPBEXresItemX 23" xfId="7013"/>
    <cellStyle name="SAPBEXresItemX 23 2" xfId="7014"/>
    <cellStyle name="SAPBEXresItemX 23 3" xfId="7015"/>
    <cellStyle name="SAPBEXresItemX 23 4" xfId="7016"/>
    <cellStyle name="SAPBEXresItemX 24" xfId="7017"/>
    <cellStyle name="SAPBEXresItemX 24 2" xfId="7018"/>
    <cellStyle name="SAPBEXresItemX 24 3" xfId="7019"/>
    <cellStyle name="SAPBEXresItemX 24 4" xfId="7020"/>
    <cellStyle name="SAPBEXresItemX 25" xfId="7021"/>
    <cellStyle name="SAPBEXresItemX 25 2" xfId="7022"/>
    <cellStyle name="SAPBEXresItemX 25 3" xfId="7023"/>
    <cellStyle name="SAPBEXresItemX 25 4" xfId="7024"/>
    <cellStyle name="SAPBEXresItemX 26" xfId="7025"/>
    <cellStyle name="SAPBEXresItemX 26 2" xfId="7026"/>
    <cellStyle name="SAPBEXresItemX 26 3" xfId="7027"/>
    <cellStyle name="SAPBEXresItemX 26 4" xfId="7028"/>
    <cellStyle name="SAPBEXresItemX 27" xfId="7029"/>
    <cellStyle name="SAPBEXresItemX 27 2" xfId="7030"/>
    <cellStyle name="SAPBEXresItemX 27 3" xfId="7031"/>
    <cellStyle name="SAPBEXresItemX 27 4" xfId="7032"/>
    <cellStyle name="SAPBEXresItemX 28" xfId="7033"/>
    <cellStyle name="SAPBEXresItemX 28 2" xfId="7034"/>
    <cellStyle name="SAPBEXresItemX 28 3" xfId="7035"/>
    <cellStyle name="SAPBEXresItemX 28 4" xfId="7036"/>
    <cellStyle name="SAPBEXresItemX 29" xfId="7037"/>
    <cellStyle name="SAPBEXresItemX 29 2" xfId="7038"/>
    <cellStyle name="SAPBEXresItemX 29 3" xfId="7039"/>
    <cellStyle name="SAPBEXresItemX 29 4" xfId="7040"/>
    <cellStyle name="SAPBEXresItemX 3" xfId="7041"/>
    <cellStyle name="SAPBEXresItemX 3 2" xfId="7042"/>
    <cellStyle name="SAPBEXresItemX 3 3" xfId="7043"/>
    <cellStyle name="SAPBEXresItemX 3 4" xfId="7044"/>
    <cellStyle name="SAPBEXresItemX 30" xfId="7045"/>
    <cellStyle name="SAPBEXresItemX 30 2" xfId="7046"/>
    <cellStyle name="SAPBEXresItemX 30 3" xfId="7047"/>
    <cellStyle name="SAPBEXresItemX 30 4" xfId="7048"/>
    <cellStyle name="SAPBEXresItemX 31" xfId="7049"/>
    <cellStyle name="SAPBEXresItemX 31 2" xfId="7050"/>
    <cellStyle name="SAPBEXresItemX 31 3" xfId="7051"/>
    <cellStyle name="SAPBEXresItemX 31 4" xfId="7052"/>
    <cellStyle name="SAPBEXresItemX 32" xfId="7053"/>
    <cellStyle name="SAPBEXresItemX 32 2" xfId="7054"/>
    <cellStyle name="SAPBEXresItemX 32 3" xfId="7055"/>
    <cellStyle name="SAPBEXresItemX 32 4" xfId="7056"/>
    <cellStyle name="SAPBEXresItemX 33" xfId="7057"/>
    <cellStyle name="SAPBEXresItemX 33 2" xfId="7058"/>
    <cellStyle name="SAPBEXresItemX 33 3" xfId="7059"/>
    <cellStyle name="SAPBEXresItemX 33 4" xfId="7060"/>
    <cellStyle name="SAPBEXresItemX 34" xfId="7061"/>
    <cellStyle name="SAPBEXresItemX 34 2" xfId="7062"/>
    <cellStyle name="SAPBEXresItemX 34 3" xfId="7063"/>
    <cellStyle name="SAPBEXresItemX 34 4" xfId="7064"/>
    <cellStyle name="SAPBEXresItemX 35" xfId="7065"/>
    <cellStyle name="SAPBEXresItemX 35 2" xfId="7066"/>
    <cellStyle name="SAPBEXresItemX 35 3" xfId="7067"/>
    <cellStyle name="SAPBEXresItemX 35 4" xfId="7068"/>
    <cellStyle name="SAPBEXresItemX 36" xfId="7069"/>
    <cellStyle name="SAPBEXresItemX 36 2" xfId="7070"/>
    <cellStyle name="SAPBEXresItemX 36 3" xfId="7071"/>
    <cellStyle name="SAPBEXresItemX 36 4" xfId="7072"/>
    <cellStyle name="SAPBEXresItemX 37" xfId="7073"/>
    <cellStyle name="SAPBEXresItemX 37 2" xfId="7074"/>
    <cellStyle name="SAPBEXresItemX 37 3" xfId="7075"/>
    <cellStyle name="SAPBEXresItemX 37 4" xfId="7076"/>
    <cellStyle name="SAPBEXresItemX 38" xfId="7077"/>
    <cellStyle name="SAPBEXresItemX 38 2" xfId="7078"/>
    <cellStyle name="SAPBEXresItemX 38 3" xfId="7079"/>
    <cellStyle name="SAPBEXresItemX 38 4" xfId="7080"/>
    <cellStyle name="SAPBEXresItemX 39" xfId="7081"/>
    <cellStyle name="SAPBEXresItemX 39 2" xfId="7082"/>
    <cellStyle name="SAPBEXresItemX 39 3" xfId="7083"/>
    <cellStyle name="SAPBEXresItemX 39 4" xfId="7084"/>
    <cellStyle name="SAPBEXresItemX 4" xfId="7085"/>
    <cellStyle name="SAPBEXresItemX 4 2" xfId="7086"/>
    <cellStyle name="SAPBEXresItemX 4 3" xfId="7087"/>
    <cellStyle name="SAPBEXresItemX 4 4" xfId="7088"/>
    <cellStyle name="SAPBEXresItemX 40" xfId="7089"/>
    <cellStyle name="SAPBEXresItemX 40 2" xfId="7090"/>
    <cellStyle name="SAPBEXresItemX 40 3" xfId="7091"/>
    <cellStyle name="SAPBEXresItemX 40 4" xfId="7092"/>
    <cellStyle name="SAPBEXresItemX 41" xfId="7093"/>
    <cellStyle name="SAPBEXresItemX 41 2" xfId="7094"/>
    <cellStyle name="SAPBEXresItemX 41 3" xfId="7095"/>
    <cellStyle name="SAPBEXresItemX 41 4" xfId="7096"/>
    <cellStyle name="SAPBEXresItemX 42" xfId="7097"/>
    <cellStyle name="SAPBEXresItemX 42 2" xfId="7098"/>
    <cellStyle name="SAPBEXresItemX 42 3" xfId="7099"/>
    <cellStyle name="SAPBEXresItemX 42 4" xfId="7100"/>
    <cellStyle name="SAPBEXresItemX 43" xfId="7101"/>
    <cellStyle name="SAPBEXresItemX 43 2" xfId="7102"/>
    <cellStyle name="SAPBEXresItemX 43 3" xfId="7103"/>
    <cellStyle name="SAPBEXresItemX 43 4" xfId="7104"/>
    <cellStyle name="SAPBEXresItemX 44" xfId="7105"/>
    <cellStyle name="SAPBEXresItemX 44 2" xfId="7106"/>
    <cellStyle name="SAPBEXresItemX 44 3" xfId="7107"/>
    <cellStyle name="SAPBEXresItemX 44 4" xfId="7108"/>
    <cellStyle name="SAPBEXresItemX 45" xfId="7109"/>
    <cellStyle name="SAPBEXresItemX 45 2" xfId="7110"/>
    <cellStyle name="SAPBEXresItemX 45 3" xfId="7111"/>
    <cellStyle name="SAPBEXresItemX 45 4" xfId="7112"/>
    <cellStyle name="SAPBEXresItemX 46" xfId="7113"/>
    <cellStyle name="SAPBEXresItemX 46 2" xfId="7114"/>
    <cellStyle name="SAPBEXresItemX 46 3" xfId="7115"/>
    <cellStyle name="SAPBEXresItemX 46 4" xfId="7116"/>
    <cellStyle name="SAPBEXresItemX 47" xfId="7117"/>
    <cellStyle name="SAPBEXresItemX 47 2" xfId="7118"/>
    <cellStyle name="SAPBEXresItemX 47 3" xfId="7119"/>
    <cellStyle name="SAPBEXresItemX 47 4" xfId="7120"/>
    <cellStyle name="SAPBEXresItemX 48" xfId="7121"/>
    <cellStyle name="SAPBEXresItemX 48 2" xfId="7122"/>
    <cellStyle name="SAPBEXresItemX 48 3" xfId="7123"/>
    <cellStyle name="SAPBEXresItemX 48 4" xfId="7124"/>
    <cellStyle name="SAPBEXresItemX 49" xfId="7125"/>
    <cellStyle name="SAPBEXresItemX 49 2" xfId="7126"/>
    <cellStyle name="SAPBEXresItemX 49 3" xfId="7127"/>
    <cellStyle name="SAPBEXresItemX 49 4" xfId="7128"/>
    <cellStyle name="SAPBEXresItemX 5" xfId="7129"/>
    <cellStyle name="SAPBEXresItemX 5 2" xfId="7130"/>
    <cellStyle name="SAPBEXresItemX 5 3" xfId="7131"/>
    <cellStyle name="SAPBEXresItemX 5 4" xfId="7132"/>
    <cellStyle name="SAPBEXresItemX 50" xfId="7133"/>
    <cellStyle name="SAPBEXresItemX 50 2" xfId="7134"/>
    <cellStyle name="SAPBEXresItemX 50 3" xfId="7135"/>
    <cellStyle name="SAPBEXresItemX 50 4" xfId="7136"/>
    <cellStyle name="SAPBEXresItemX 51" xfId="7137"/>
    <cellStyle name="SAPBEXresItemX 51 2" xfId="7138"/>
    <cellStyle name="SAPBEXresItemX 51 3" xfId="7139"/>
    <cellStyle name="SAPBEXresItemX 51 4" xfId="7140"/>
    <cellStyle name="SAPBEXresItemX 52" xfId="7141"/>
    <cellStyle name="SAPBEXresItemX 52 2" xfId="7142"/>
    <cellStyle name="SAPBEXresItemX 52 3" xfId="7143"/>
    <cellStyle name="SAPBEXresItemX 52 4" xfId="7144"/>
    <cellStyle name="SAPBEXresItemX 53" xfId="7145"/>
    <cellStyle name="SAPBEXresItemX 53 2" xfId="7146"/>
    <cellStyle name="SAPBEXresItemX 53 3" xfId="7147"/>
    <cellStyle name="SAPBEXresItemX 53 4" xfId="7148"/>
    <cellStyle name="SAPBEXresItemX 54" xfId="10042"/>
    <cellStyle name="SAPBEXresItemX 6" xfId="7149"/>
    <cellStyle name="SAPBEXresItemX 6 2" xfId="7150"/>
    <cellStyle name="SAPBEXresItemX 6 3" xfId="7151"/>
    <cellStyle name="SAPBEXresItemX 6 4" xfId="7152"/>
    <cellStyle name="SAPBEXresItemX 7" xfId="7153"/>
    <cellStyle name="SAPBEXresItemX 7 2" xfId="7154"/>
    <cellStyle name="SAPBEXresItemX 7 3" xfId="7155"/>
    <cellStyle name="SAPBEXresItemX 7 4" xfId="7156"/>
    <cellStyle name="SAPBEXresItemX 8" xfId="7157"/>
    <cellStyle name="SAPBEXresItemX 8 2" xfId="7158"/>
    <cellStyle name="SAPBEXresItemX 8 3" xfId="7159"/>
    <cellStyle name="SAPBEXresItemX 8 4" xfId="7160"/>
    <cellStyle name="SAPBEXresItemX 9" xfId="7161"/>
    <cellStyle name="SAPBEXresItemX 9 2" xfId="7162"/>
    <cellStyle name="SAPBEXresItemX 9 3" xfId="7163"/>
    <cellStyle name="SAPBEXresItemX 9 4" xfId="7164"/>
    <cellStyle name="SAPBEXstdData" xfId="7165"/>
    <cellStyle name="SAPBEXstdData 10" xfId="7166"/>
    <cellStyle name="SAPBEXstdData 10 2" xfId="7167"/>
    <cellStyle name="SAPBEXstdData 10 3" xfId="7168"/>
    <cellStyle name="SAPBEXstdData 10 4" xfId="7169"/>
    <cellStyle name="SAPBEXstdData 11" xfId="7170"/>
    <cellStyle name="SAPBEXstdData 11 2" xfId="7171"/>
    <cellStyle name="SAPBEXstdData 11 3" xfId="7172"/>
    <cellStyle name="SAPBEXstdData 11 4" xfId="7173"/>
    <cellStyle name="SAPBEXstdData 12" xfId="7174"/>
    <cellStyle name="SAPBEXstdData 12 2" xfId="7175"/>
    <cellStyle name="SAPBEXstdData 12 3" xfId="7176"/>
    <cellStyle name="SAPBEXstdData 12 4" xfId="7177"/>
    <cellStyle name="SAPBEXstdData 13" xfId="7178"/>
    <cellStyle name="SAPBEXstdData 13 2" xfId="7179"/>
    <cellStyle name="SAPBEXstdData 13 3" xfId="7180"/>
    <cellStyle name="SAPBEXstdData 13 4" xfId="7181"/>
    <cellStyle name="SAPBEXstdData 14" xfId="7182"/>
    <cellStyle name="SAPBEXstdData 14 2" xfId="7183"/>
    <cellStyle name="SAPBEXstdData 14 3" xfId="7184"/>
    <cellStyle name="SAPBEXstdData 14 4" xfId="7185"/>
    <cellStyle name="SAPBEXstdData 15" xfId="7186"/>
    <cellStyle name="SAPBEXstdData 15 2" xfId="7187"/>
    <cellStyle name="SAPBEXstdData 15 3" xfId="7188"/>
    <cellStyle name="SAPBEXstdData 15 4" xfId="7189"/>
    <cellStyle name="SAPBEXstdData 16" xfId="7190"/>
    <cellStyle name="SAPBEXstdData 16 2" xfId="7191"/>
    <cellStyle name="SAPBEXstdData 16 3" xfId="7192"/>
    <cellStyle name="SAPBEXstdData 16 4" xfId="7193"/>
    <cellStyle name="SAPBEXstdData 17" xfId="7194"/>
    <cellStyle name="SAPBEXstdData 17 2" xfId="7195"/>
    <cellStyle name="SAPBEXstdData 17 3" xfId="7196"/>
    <cellStyle name="SAPBEXstdData 17 4" xfId="7197"/>
    <cellStyle name="SAPBEXstdData 18" xfId="7198"/>
    <cellStyle name="SAPBEXstdData 18 2" xfId="7199"/>
    <cellStyle name="SAPBEXstdData 18 3" xfId="7200"/>
    <cellStyle name="SAPBEXstdData 18 4" xfId="7201"/>
    <cellStyle name="SAPBEXstdData 19" xfId="7202"/>
    <cellStyle name="SAPBEXstdData 19 2" xfId="7203"/>
    <cellStyle name="SAPBEXstdData 19 3" xfId="7204"/>
    <cellStyle name="SAPBEXstdData 19 4" xfId="7205"/>
    <cellStyle name="SAPBEXstdData 2" xfId="7206"/>
    <cellStyle name="SAPBEXstdData 2 2" xfId="7207"/>
    <cellStyle name="SAPBEXstdData 2 3" xfId="7208"/>
    <cellStyle name="SAPBEXstdData 2 4" xfId="7209"/>
    <cellStyle name="SAPBEXstdData 20" xfId="7210"/>
    <cellStyle name="SAPBEXstdData 20 2" xfId="7211"/>
    <cellStyle name="SAPBEXstdData 20 3" xfId="7212"/>
    <cellStyle name="SAPBEXstdData 20 4" xfId="7213"/>
    <cellStyle name="SAPBEXstdData 21" xfId="7214"/>
    <cellStyle name="SAPBEXstdData 21 2" xfId="7215"/>
    <cellStyle name="SAPBEXstdData 21 3" xfId="7216"/>
    <cellStyle name="SAPBEXstdData 21 4" xfId="7217"/>
    <cellStyle name="SAPBEXstdData 22" xfId="7218"/>
    <cellStyle name="SAPBEXstdData 22 2" xfId="7219"/>
    <cellStyle name="SAPBEXstdData 22 3" xfId="7220"/>
    <cellStyle name="SAPBEXstdData 22 4" xfId="7221"/>
    <cellStyle name="SAPBEXstdData 23" xfId="7222"/>
    <cellStyle name="SAPBEXstdData 23 2" xfId="7223"/>
    <cellStyle name="SAPBEXstdData 23 3" xfId="7224"/>
    <cellStyle name="SAPBEXstdData 23 4" xfId="7225"/>
    <cellStyle name="SAPBEXstdData 24" xfId="7226"/>
    <cellStyle name="SAPBEXstdData 24 2" xfId="7227"/>
    <cellStyle name="SAPBEXstdData 24 3" xfId="7228"/>
    <cellStyle name="SAPBEXstdData 24 4" xfId="7229"/>
    <cellStyle name="SAPBEXstdData 25" xfId="7230"/>
    <cellStyle name="SAPBEXstdData 25 2" xfId="7231"/>
    <cellStyle name="SAPBEXstdData 25 3" xfId="7232"/>
    <cellStyle name="SAPBEXstdData 25 4" xfId="7233"/>
    <cellStyle name="SAPBEXstdData 26" xfId="7234"/>
    <cellStyle name="SAPBEXstdData 26 2" xfId="7235"/>
    <cellStyle name="SAPBEXstdData 26 3" xfId="7236"/>
    <cellStyle name="SAPBEXstdData 26 4" xfId="7237"/>
    <cellStyle name="SAPBEXstdData 27" xfId="7238"/>
    <cellStyle name="SAPBEXstdData 27 2" xfId="7239"/>
    <cellStyle name="SAPBEXstdData 27 3" xfId="7240"/>
    <cellStyle name="SAPBEXstdData 27 4" xfId="7241"/>
    <cellStyle name="SAPBEXstdData 28" xfId="7242"/>
    <cellStyle name="SAPBEXstdData 28 2" xfId="7243"/>
    <cellStyle name="SAPBEXstdData 28 3" xfId="7244"/>
    <cellStyle name="SAPBEXstdData 28 4" xfId="7245"/>
    <cellStyle name="SAPBEXstdData 29" xfId="7246"/>
    <cellStyle name="SAPBEXstdData 29 2" xfId="7247"/>
    <cellStyle name="SAPBEXstdData 29 3" xfId="7248"/>
    <cellStyle name="SAPBEXstdData 29 4" xfId="7249"/>
    <cellStyle name="SAPBEXstdData 3" xfId="7250"/>
    <cellStyle name="SAPBEXstdData 3 2" xfId="7251"/>
    <cellStyle name="SAPBEXstdData 3 3" xfId="7252"/>
    <cellStyle name="SAPBEXstdData 3 4" xfId="7253"/>
    <cellStyle name="SAPBEXstdData 30" xfId="7254"/>
    <cellStyle name="SAPBEXstdData 30 2" xfId="7255"/>
    <cellStyle name="SAPBEXstdData 30 3" xfId="7256"/>
    <cellStyle name="SAPBEXstdData 30 4" xfId="7257"/>
    <cellStyle name="SAPBEXstdData 31" xfId="7258"/>
    <cellStyle name="SAPBEXstdData 31 2" xfId="7259"/>
    <cellStyle name="SAPBEXstdData 31 3" xfId="7260"/>
    <cellStyle name="SAPBEXstdData 31 4" xfId="7261"/>
    <cellStyle name="SAPBEXstdData 32" xfId="7262"/>
    <cellStyle name="SAPBEXstdData 32 2" xfId="7263"/>
    <cellStyle name="SAPBEXstdData 32 3" xfId="7264"/>
    <cellStyle name="SAPBEXstdData 32 4" xfId="7265"/>
    <cellStyle name="SAPBEXstdData 33" xfId="7266"/>
    <cellStyle name="SAPBEXstdData 33 2" xfId="7267"/>
    <cellStyle name="SAPBEXstdData 33 3" xfId="7268"/>
    <cellStyle name="SAPBEXstdData 33 4" xfId="7269"/>
    <cellStyle name="SAPBEXstdData 34" xfId="7270"/>
    <cellStyle name="SAPBEXstdData 34 2" xfId="7271"/>
    <cellStyle name="SAPBEXstdData 34 3" xfId="7272"/>
    <cellStyle name="SAPBEXstdData 34 4" xfId="7273"/>
    <cellStyle name="SAPBEXstdData 35" xfId="7274"/>
    <cellStyle name="SAPBEXstdData 35 2" xfId="7275"/>
    <cellStyle name="SAPBEXstdData 35 3" xfId="7276"/>
    <cellStyle name="SAPBEXstdData 35 4" xfId="7277"/>
    <cellStyle name="SAPBEXstdData 36" xfId="7278"/>
    <cellStyle name="SAPBEXstdData 36 2" xfId="7279"/>
    <cellStyle name="SAPBEXstdData 36 3" xfId="7280"/>
    <cellStyle name="SAPBEXstdData 36 4" xfId="7281"/>
    <cellStyle name="SAPBEXstdData 37" xfId="7282"/>
    <cellStyle name="SAPBEXstdData 37 2" xfId="7283"/>
    <cellStyle name="SAPBEXstdData 37 3" xfId="7284"/>
    <cellStyle name="SAPBEXstdData 37 4" xfId="7285"/>
    <cellStyle name="SAPBEXstdData 38" xfId="7286"/>
    <cellStyle name="SAPBEXstdData 38 2" xfId="7287"/>
    <cellStyle name="SAPBEXstdData 38 3" xfId="7288"/>
    <cellStyle name="SAPBEXstdData 38 4" xfId="7289"/>
    <cellStyle name="SAPBEXstdData 39" xfId="7290"/>
    <cellStyle name="SAPBEXstdData 39 2" xfId="7291"/>
    <cellStyle name="SAPBEXstdData 39 3" xfId="7292"/>
    <cellStyle name="SAPBEXstdData 39 4" xfId="7293"/>
    <cellStyle name="SAPBEXstdData 4" xfId="7294"/>
    <cellStyle name="SAPBEXstdData 4 2" xfId="7295"/>
    <cellStyle name="SAPBEXstdData 4 3" xfId="7296"/>
    <cellStyle name="SAPBEXstdData 4 4" xfId="7297"/>
    <cellStyle name="SAPBEXstdData 40" xfId="7298"/>
    <cellStyle name="SAPBEXstdData 40 2" xfId="7299"/>
    <cellStyle name="SAPBEXstdData 40 3" xfId="7300"/>
    <cellStyle name="SAPBEXstdData 40 4" xfId="7301"/>
    <cellStyle name="SAPBEXstdData 41" xfId="7302"/>
    <cellStyle name="SAPBEXstdData 41 2" xfId="7303"/>
    <cellStyle name="SAPBEXstdData 41 3" xfId="7304"/>
    <cellStyle name="SAPBEXstdData 41 4" xfId="7305"/>
    <cellStyle name="SAPBEXstdData 42" xfId="7306"/>
    <cellStyle name="SAPBEXstdData 42 2" xfId="7307"/>
    <cellStyle name="SAPBEXstdData 42 3" xfId="7308"/>
    <cellStyle name="SAPBEXstdData 42 4" xfId="7309"/>
    <cellStyle name="SAPBEXstdData 43" xfId="7310"/>
    <cellStyle name="SAPBEXstdData 43 2" xfId="7311"/>
    <cellStyle name="SAPBEXstdData 43 3" xfId="7312"/>
    <cellStyle name="SAPBEXstdData 43 4" xfId="7313"/>
    <cellStyle name="SAPBEXstdData 44" xfId="7314"/>
    <cellStyle name="SAPBEXstdData 44 2" xfId="7315"/>
    <cellStyle name="SAPBEXstdData 44 3" xfId="7316"/>
    <cellStyle name="SAPBEXstdData 44 4" xfId="7317"/>
    <cellStyle name="SAPBEXstdData 45" xfId="7318"/>
    <cellStyle name="SAPBEXstdData 45 2" xfId="7319"/>
    <cellStyle name="SAPBEXstdData 45 3" xfId="7320"/>
    <cellStyle name="SAPBEXstdData 45 4" xfId="7321"/>
    <cellStyle name="SAPBEXstdData 46" xfId="7322"/>
    <cellStyle name="SAPBEXstdData 46 2" xfId="7323"/>
    <cellStyle name="SAPBEXstdData 46 3" xfId="7324"/>
    <cellStyle name="SAPBEXstdData 46 4" xfId="7325"/>
    <cellStyle name="SAPBEXstdData 47" xfId="7326"/>
    <cellStyle name="SAPBEXstdData 47 2" xfId="7327"/>
    <cellStyle name="SAPBEXstdData 47 3" xfId="7328"/>
    <cellStyle name="SAPBEXstdData 47 4" xfId="7329"/>
    <cellStyle name="SAPBEXstdData 48" xfId="10043"/>
    <cellStyle name="SAPBEXstdData 5" xfId="7330"/>
    <cellStyle name="SAPBEXstdData 5 2" xfId="7331"/>
    <cellStyle name="SAPBEXstdData 5 3" xfId="7332"/>
    <cellStyle name="SAPBEXstdData 5 4" xfId="7333"/>
    <cellStyle name="SAPBEXstdData 6" xfId="7334"/>
    <cellStyle name="SAPBEXstdData 6 2" xfId="7335"/>
    <cellStyle name="SAPBEXstdData 6 3" xfId="7336"/>
    <cellStyle name="SAPBEXstdData 6 4" xfId="7337"/>
    <cellStyle name="SAPBEXstdData 7" xfId="7338"/>
    <cellStyle name="SAPBEXstdData 7 2" xfId="7339"/>
    <cellStyle name="SAPBEXstdData 7 3" xfId="7340"/>
    <cellStyle name="SAPBEXstdData 7 4" xfId="7341"/>
    <cellStyle name="SAPBEXstdData 8" xfId="7342"/>
    <cellStyle name="SAPBEXstdData 8 2" xfId="7343"/>
    <cellStyle name="SAPBEXstdData 8 3" xfId="7344"/>
    <cellStyle name="SAPBEXstdData 8 4" xfId="7345"/>
    <cellStyle name="SAPBEXstdData 9" xfId="7346"/>
    <cellStyle name="SAPBEXstdData 9 2" xfId="7347"/>
    <cellStyle name="SAPBEXstdData 9 3" xfId="7348"/>
    <cellStyle name="SAPBEXstdData 9 4" xfId="7349"/>
    <cellStyle name="SAPBEXstdDataEmph" xfId="7350"/>
    <cellStyle name="SAPBEXstdDataEmph 10" xfId="7351"/>
    <cellStyle name="SAPBEXstdDataEmph 10 2" xfId="7352"/>
    <cellStyle name="SAPBEXstdDataEmph 10 3" xfId="7353"/>
    <cellStyle name="SAPBEXstdDataEmph 10 4" xfId="7354"/>
    <cellStyle name="SAPBEXstdDataEmph 11" xfId="7355"/>
    <cellStyle name="SAPBEXstdDataEmph 11 2" xfId="7356"/>
    <cellStyle name="SAPBEXstdDataEmph 11 3" xfId="7357"/>
    <cellStyle name="SAPBEXstdDataEmph 11 4" xfId="7358"/>
    <cellStyle name="SAPBEXstdDataEmph 12" xfId="7359"/>
    <cellStyle name="SAPBEXstdDataEmph 12 2" xfId="7360"/>
    <cellStyle name="SAPBEXstdDataEmph 12 3" xfId="7361"/>
    <cellStyle name="SAPBEXstdDataEmph 12 4" xfId="7362"/>
    <cellStyle name="SAPBEXstdDataEmph 13" xfId="7363"/>
    <cellStyle name="SAPBEXstdDataEmph 13 2" xfId="7364"/>
    <cellStyle name="SAPBEXstdDataEmph 13 3" xfId="7365"/>
    <cellStyle name="SAPBEXstdDataEmph 13 4" xfId="7366"/>
    <cellStyle name="SAPBEXstdDataEmph 14" xfId="7367"/>
    <cellStyle name="SAPBEXstdDataEmph 14 2" xfId="7368"/>
    <cellStyle name="SAPBEXstdDataEmph 14 3" xfId="7369"/>
    <cellStyle name="SAPBEXstdDataEmph 14 4" xfId="7370"/>
    <cellStyle name="SAPBEXstdDataEmph 15" xfId="7371"/>
    <cellStyle name="SAPBEXstdDataEmph 15 2" xfId="7372"/>
    <cellStyle name="SAPBEXstdDataEmph 15 3" xfId="7373"/>
    <cellStyle name="SAPBEXstdDataEmph 15 4" xfId="7374"/>
    <cellStyle name="SAPBEXstdDataEmph 16" xfId="7375"/>
    <cellStyle name="SAPBEXstdDataEmph 16 2" xfId="7376"/>
    <cellStyle name="SAPBEXstdDataEmph 16 3" xfId="7377"/>
    <cellStyle name="SAPBEXstdDataEmph 16 4" xfId="7378"/>
    <cellStyle name="SAPBEXstdDataEmph 17" xfId="7379"/>
    <cellStyle name="SAPBEXstdDataEmph 17 2" xfId="7380"/>
    <cellStyle name="SAPBEXstdDataEmph 17 3" xfId="7381"/>
    <cellStyle name="SAPBEXstdDataEmph 17 4" xfId="7382"/>
    <cellStyle name="SAPBEXstdDataEmph 18" xfId="7383"/>
    <cellStyle name="SAPBEXstdDataEmph 18 2" xfId="7384"/>
    <cellStyle name="SAPBEXstdDataEmph 18 3" xfId="7385"/>
    <cellStyle name="SAPBEXstdDataEmph 18 4" xfId="7386"/>
    <cellStyle name="SAPBEXstdDataEmph 19" xfId="7387"/>
    <cellStyle name="SAPBEXstdDataEmph 19 2" xfId="7388"/>
    <cellStyle name="SAPBEXstdDataEmph 19 3" xfId="7389"/>
    <cellStyle name="SAPBEXstdDataEmph 19 4" xfId="7390"/>
    <cellStyle name="SAPBEXstdDataEmph 2" xfId="7391"/>
    <cellStyle name="SAPBEXstdDataEmph 2 2" xfId="7392"/>
    <cellStyle name="SAPBEXstdDataEmph 2 3" xfId="7393"/>
    <cellStyle name="SAPBEXstdDataEmph 2 4" xfId="7394"/>
    <cellStyle name="SAPBEXstdDataEmph 20" xfId="7395"/>
    <cellStyle name="SAPBEXstdDataEmph 20 2" xfId="7396"/>
    <cellStyle name="SAPBEXstdDataEmph 20 3" xfId="7397"/>
    <cellStyle name="SAPBEXstdDataEmph 20 4" xfId="7398"/>
    <cellStyle name="SAPBEXstdDataEmph 21" xfId="7399"/>
    <cellStyle name="SAPBEXstdDataEmph 21 2" xfId="7400"/>
    <cellStyle name="SAPBEXstdDataEmph 21 3" xfId="7401"/>
    <cellStyle name="SAPBEXstdDataEmph 21 4" xfId="7402"/>
    <cellStyle name="SAPBEXstdDataEmph 22" xfId="7403"/>
    <cellStyle name="SAPBEXstdDataEmph 22 2" xfId="7404"/>
    <cellStyle name="SAPBEXstdDataEmph 22 3" xfId="7405"/>
    <cellStyle name="SAPBEXstdDataEmph 22 4" xfId="7406"/>
    <cellStyle name="SAPBEXstdDataEmph 23" xfId="7407"/>
    <cellStyle name="SAPBEXstdDataEmph 23 2" xfId="7408"/>
    <cellStyle name="SAPBEXstdDataEmph 23 3" xfId="7409"/>
    <cellStyle name="SAPBEXstdDataEmph 23 4" xfId="7410"/>
    <cellStyle name="SAPBEXstdDataEmph 24" xfId="7411"/>
    <cellStyle name="SAPBEXstdDataEmph 24 2" xfId="7412"/>
    <cellStyle name="SAPBEXstdDataEmph 24 3" xfId="7413"/>
    <cellStyle name="SAPBEXstdDataEmph 24 4" xfId="7414"/>
    <cellStyle name="SAPBEXstdDataEmph 25" xfId="7415"/>
    <cellStyle name="SAPBEXstdDataEmph 25 2" xfId="7416"/>
    <cellStyle name="SAPBEXstdDataEmph 25 3" xfId="7417"/>
    <cellStyle name="SAPBEXstdDataEmph 25 4" xfId="7418"/>
    <cellStyle name="SAPBEXstdDataEmph 26" xfId="7419"/>
    <cellStyle name="SAPBEXstdDataEmph 26 2" xfId="7420"/>
    <cellStyle name="SAPBEXstdDataEmph 26 3" xfId="7421"/>
    <cellStyle name="SAPBEXstdDataEmph 26 4" xfId="7422"/>
    <cellStyle name="SAPBEXstdDataEmph 27" xfId="7423"/>
    <cellStyle name="SAPBEXstdDataEmph 27 2" xfId="7424"/>
    <cellStyle name="SAPBEXstdDataEmph 27 3" xfId="7425"/>
    <cellStyle name="SAPBEXstdDataEmph 27 4" xfId="7426"/>
    <cellStyle name="SAPBEXstdDataEmph 28" xfId="7427"/>
    <cellStyle name="SAPBEXstdDataEmph 28 2" xfId="7428"/>
    <cellStyle name="SAPBEXstdDataEmph 28 3" xfId="7429"/>
    <cellStyle name="SAPBEXstdDataEmph 28 4" xfId="7430"/>
    <cellStyle name="SAPBEXstdDataEmph 29" xfId="7431"/>
    <cellStyle name="SAPBEXstdDataEmph 29 2" xfId="7432"/>
    <cellStyle name="SAPBEXstdDataEmph 29 3" xfId="7433"/>
    <cellStyle name="SAPBEXstdDataEmph 29 4" xfId="7434"/>
    <cellStyle name="SAPBEXstdDataEmph 3" xfId="7435"/>
    <cellStyle name="SAPBEXstdDataEmph 3 2" xfId="7436"/>
    <cellStyle name="SAPBEXstdDataEmph 3 3" xfId="7437"/>
    <cellStyle name="SAPBEXstdDataEmph 3 4" xfId="7438"/>
    <cellStyle name="SAPBEXstdDataEmph 30" xfId="7439"/>
    <cellStyle name="SAPBEXstdDataEmph 30 2" xfId="7440"/>
    <cellStyle name="SAPBEXstdDataEmph 30 3" xfId="7441"/>
    <cellStyle name="SAPBEXstdDataEmph 30 4" xfId="7442"/>
    <cellStyle name="SAPBEXstdDataEmph 31" xfId="7443"/>
    <cellStyle name="SAPBEXstdDataEmph 31 2" xfId="7444"/>
    <cellStyle name="SAPBEXstdDataEmph 31 3" xfId="7445"/>
    <cellStyle name="SAPBEXstdDataEmph 31 4" xfId="7446"/>
    <cellStyle name="SAPBEXstdDataEmph 32" xfId="7447"/>
    <cellStyle name="SAPBEXstdDataEmph 32 2" xfId="7448"/>
    <cellStyle name="SAPBEXstdDataEmph 32 3" xfId="7449"/>
    <cellStyle name="SAPBEXstdDataEmph 32 4" xfId="7450"/>
    <cellStyle name="SAPBEXstdDataEmph 33" xfId="7451"/>
    <cellStyle name="SAPBEXstdDataEmph 33 2" xfId="7452"/>
    <cellStyle name="SAPBEXstdDataEmph 33 3" xfId="7453"/>
    <cellStyle name="SAPBEXstdDataEmph 33 4" xfId="7454"/>
    <cellStyle name="SAPBEXstdDataEmph 34" xfId="7455"/>
    <cellStyle name="SAPBEXstdDataEmph 34 2" xfId="7456"/>
    <cellStyle name="SAPBEXstdDataEmph 34 3" xfId="7457"/>
    <cellStyle name="SAPBEXstdDataEmph 34 4" xfId="7458"/>
    <cellStyle name="SAPBEXstdDataEmph 35" xfId="7459"/>
    <cellStyle name="SAPBEXstdDataEmph 35 2" xfId="7460"/>
    <cellStyle name="SAPBEXstdDataEmph 35 3" xfId="7461"/>
    <cellStyle name="SAPBEXstdDataEmph 35 4" xfId="7462"/>
    <cellStyle name="SAPBEXstdDataEmph 36" xfId="7463"/>
    <cellStyle name="SAPBEXstdDataEmph 36 2" xfId="7464"/>
    <cellStyle name="SAPBEXstdDataEmph 36 3" xfId="7465"/>
    <cellStyle name="SAPBEXstdDataEmph 36 4" xfId="7466"/>
    <cellStyle name="SAPBEXstdDataEmph 37" xfId="7467"/>
    <cellStyle name="SAPBEXstdDataEmph 37 2" xfId="7468"/>
    <cellStyle name="SAPBEXstdDataEmph 37 3" xfId="7469"/>
    <cellStyle name="SAPBEXstdDataEmph 37 4" xfId="7470"/>
    <cellStyle name="SAPBEXstdDataEmph 38" xfId="7471"/>
    <cellStyle name="SAPBEXstdDataEmph 38 2" xfId="7472"/>
    <cellStyle name="SAPBEXstdDataEmph 38 3" xfId="7473"/>
    <cellStyle name="SAPBEXstdDataEmph 38 4" xfId="7474"/>
    <cellStyle name="SAPBEXstdDataEmph 39" xfId="7475"/>
    <cellStyle name="SAPBEXstdDataEmph 39 2" xfId="7476"/>
    <cellStyle name="SAPBEXstdDataEmph 39 3" xfId="7477"/>
    <cellStyle name="SAPBEXstdDataEmph 39 4" xfId="7478"/>
    <cellStyle name="SAPBEXstdDataEmph 4" xfId="7479"/>
    <cellStyle name="SAPBEXstdDataEmph 4 2" xfId="7480"/>
    <cellStyle name="SAPBEXstdDataEmph 4 3" xfId="7481"/>
    <cellStyle name="SAPBEXstdDataEmph 4 4" xfId="7482"/>
    <cellStyle name="SAPBEXstdDataEmph 40" xfId="7483"/>
    <cellStyle name="SAPBEXstdDataEmph 40 2" xfId="7484"/>
    <cellStyle name="SAPBEXstdDataEmph 40 3" xfId="7485"/>
    <cellStyle name="SAPBEXstdDataEmph 40 4" xfId="7486"/>
    <cellStyle name="SAPBEXstdDataEmph 41" xfId="7487"/>
    <cellStyle name="SAPBEXstdDataEmph 41 2" xfId="7488"/>
    <cellStyle name="SAPBEXstdDataEmph 41 3" xfId="7489"/>
    <cellStyle name="SAPBEXstdDataEmph 41 4" xfId="7490"/>
    <cellStyle name="SAPBEXstdDataEmph 42" xfId="7491"/>
    <cellStyle name="SAPBEXstdDataEmph 42 2" xfId="7492"/>
    <cellStyle name="SAPBEXstdDataEmph 42 3" xfId="7493"/>
    <cellStyle name="SAPBEXstdDataEmph 42 4" xfId="7494"/>
    <cellStyle name="SAPBEXstdDataEmph 43" xfId="7495"/>
    <cellStyle name="SAPBEXstdDataEmph 43 2" xfId="7496"/>
    <cellStyle name="SAPBEXstdDataEmph 43 3" xfId="7497"/>
    <cellStyle name="SAPBEXstdDataEmph 43 4" xfId="7498"/>
    <cellStyle name="SAPBEXstdDataEmph 44" xfId="7499"/>
    <cellStyle name="SAPBEXstdDataEmph 44 2" xfId="7500"/>
    <cellStyle name="SAPBEXstdDataEmph 44 3" xfId="7501"/>
    <cellStyle name="SAPBEXstdDataEmph 44 4" xfId="7502"/>
    <cellStyle name="SAPBEXstdDataEmph 45" xfId="7503"/>
    <cellStyle name="SAPBEXstdDataEmph 45 2" xfId="7504"/>
    <cellStyle name="SAPBEXstdDataEmph 45 3" xfId="7505"/>
    <cellStyle name="SAPBEXstdDataEmph 45 4" xfId="7506"/>
    <cellStyle name="SAPBEXstdDataEmph 46" xfId="7507"/>
    <cellStyle name="SAPBEXstdDataEmph 46 2" xfId="7508"/>
    <cellStyle name="SAPBEXstdDataEmph 46 3" xfId="7509"/>
    <cellStyle name="SAPBEXstdDataEmph 46 4" xfId="7510"/>
    <cellStyle name="SAPBEXstdDataEmph 47" xfId="7511"/>
    <cellStyle name="SAPBEXstdDataEmph 47 2" xfId="7512"/>
    <cellStyle name="SAPBEXstdDataEmph 47 3" xfId="7513"/>
    <cellStyle name="SAPBEXstdDataEmph 47 4" xfId="7514"/>
    <cellStyle name="SAPBEXstdDataEmph 48" xfId="10044"/>
    <cellStyle name="SAPBEXstdDataEmph 5" xfId="7515"/>
    <cellStyle name="SAPBEXstdDataEmph 5 2" xfId="7516"/>
    <cellStyle name="SAPBEXstdDataEmph 5 3" xfId="7517"/>
    <cellStyle name="SAPBEXstdDataEmph 5 4" xfId="7518"/>
    <cellStyle name="SAPBEXstdDataEmph 6" xfId="7519"/>
    <cellStyle name="SAPBEXstdDataEmph 6 2" xfId="7520"/>
    <cellStyle name="SAPBEXstdDataEmph 6 3" xfId="7521"/>
    <cellStyle name="SAPBEXstdDataEmph 6 4" xfId="7522"/>
    <cellStyle name="SAPBEXstdDataEmph 7" xfId="7523"/>
    <cellStyle name="SAPBEXstdDataEmph 7 2" xfId="7524"/>
    <cellStyle name="SAPBEXstdDataEmph 7 3" xfId="7525"/>
    <cellStyle name="SAPBEXstdDataEmph 7 4" xfId="7526"/>
    <cellStyle name="SAPBEXstdDataEmph 8" xfId="7527"/>
    <cellStyle name="SAPBEXstdDataEmph 8 2" xfId="7528"/>
    <cellStyle name="SAPBEXstdDataEmph 8 3" xfId="7529"/>
    <cellStyle name="SAPBEXstdDataEmph 8 4" xfId="7530"/>
    <cellStyle name="SAPBEXstdDataEmph 9" xfId="7531"/>
    <cellStyle name="SAPBEXstdDataEmph 9 2" xfId="7532"/>
    <cellStyle name="SAPBEXstdDataEmph 9 3" xfId="7533"/>
    <cellStyle name="SAPBEXstdDataEmph 9 4" xfId="7534"/>
    <cellStyle name="SAPBEXstdItem" xfId="7535"/>
    <cellStyle name="SAPBEXstdItem 10" xfId="7536"/>
    <cellStyle name="SAPBEXstdItem 10 2" xfId="7537"/>
    <cellStyle name="SAPBEXstdItem 10 3" xfId="7538"/>
    <cellStyle name="SAPBEXstdItem 10 4" xfId="7539"/>
    <cellStyle name="SAPBEXstdItem 11" xfId="7540"/>
    <cellStyle name="SAPBEXstdItem 11 2" xfId="7541"/>
    <cellStyle name="SAPBEXstdItem 11 3" xfId="7542"/>
    <cellStyle name="SAPBEXstdItem 11 4" xfId="7543"/>
    <cellStyle name="SAPBEXstdItem 12" xfId="7544"/>
    <cellStyle name="SAPBEXstdItem 12 2" xfId="7545"/>
    <cellStyle name="SAPBEXstdItem 12 3" xfId="7546"/>
    <cellStyle name="SAPBEXstdItem 12 4" xfId="7547"/>
    <cellStyle name="SAPBEXstdItem 13" xfId="7548"/>
    <cellStyle name="SAPBEXstdItem 13 2" xfId="7549"/>
    <cellStyle name="SAPBEXstdItem 13 3" xfId="7550"/>
    <cellStyle name="SAPBEXstdItem 13 4" xfId="7551"/>
    <cellStyle name="SAPBEXstdItem 14" xfId="7552"/>
    <cellStyle name="SAPBEXstdItem 14 2" xfId="7553"/>
    <cellStyle name="SAPBEXstdItem 14 3" xfId="7554"/>
    <cellStyle name="SAPBEXstdItem 14 4" xfId="7555"/>
    <cellStyle name="SAPBEXstdItem 15" xfId="7556"/>
    <cellStyle name="SAPBEXstdItem 15 2" xfId="7557"/>
    <cellStyle name="SAPBEXstdItem 15 3" xfId="7558"/>
    <cellStyle name="SAPBEXstdItem 15 4" xfId="7559"/>
    <cellStyle name="SAPBEXstdItem 16" xfId="7560"/>
    <cellStyle name="SAPBEXstdItem 16 2" xfId="7561"/>
    <cellStyle name="SAPBEXstdItem 16 3" xfId="7562"/>
    <cellStyle name="SAPBEXstdItem 16 4" xfId="7563"/>
    <cellStyle name="SAPBEXstdItem 17" xfId="7564"/>
    <cellStyle name="SAPBEXstdItem 17 2" xfId="7565"/>
    <cellStyle name="SAPBEXstdItem 17 3" xfId="7566"/>
    <cellStyle name="SAPBEXstdItem 17 4" xfId="7567"/>
    <cellStyle name="SAPBEXstdItem 18" xfId="7568"/>
    <cellStyle name="SAPBEXstdItem 18 2" xfId="7569"/>
    <cellStyle name="SAPBEXstdItem 18 3" xfId="7570"/>
    <cellStyle name="SAPBEXstdItem 18 4" xfId="7571"/>
    <cellStyle name="SAPBEXstdItem 19" xfId="7572"/>
    <cellStyle name="SAPBEXstdItem 19 2" xfId="7573"/>
    <cellStyle name="SAPBEXstdItem 19 3" xfId="7574"/>
    <cellStyle name="SAPBEXstdItem 19 4" xfId="7575"/>
    <cellStyle name="SAPBEXstdItem 2" xfId="7576"/>
    <cellStyle name="SAPBEXstdItem 2 2" xfId="7577"/>
    <cellStyle name="SAPBEXstdItem 2 3" xfId="7578"/>
    <cellStyle name="SAPBEXstdItem 2 4" xfId="7579"/>
    <cellStyle name="SAPBEXstdItem 20" xfId="7580"/>
    <cellStyle name="SAPBEXstdItem 20 2" xfId="7581"/>
    <cellStyle name="SAPBEXstdItem 20 3" xfId="7582"/>
    <cellStyle name="SAPBEXstdItem 20 4" xfId="7583"/>
    <cellStyle name="SAPBEXstdItem 21" xfId="7584"/>
    <cellStyle name="SAPBEXstdItem 21 2" xfId="7585"/>
    <cellStyle name="SAPBEXstdItem 21 3" xfId="7586"/>
    <cellStyle name="SAPBEXstdItem 21 4" xfId="7587"/>
    <cellStyle name="SAPBEXstdItem 22" xfId="7588"/>
    <cellStyle name="SAPBEXstdItem 22 2" xfId="7589"/>
    <cellStyle name="SAPBEXstdItem 22 3" xfId="7590"/>
    <cellStyle name="SAPBEXstdItem 22 4" xfId="7591"/>
    <cellStyle name="SAPBEXstdItem 23" xfId="7592"/>
    <cellStyle name="SAPBEXstdItem 23 2" xfId="7593"/>
    <cellStyle name="SAPBEXstdItem 23 3" xfId="7594"/>
    <cellStyle name="SAPBEXstdItem 23 4" xfId="7595"/>
    <cellStyle name="SAPBEXstdItem 24" xfId="7596"/>
    <cellStyle name="SAPBEXstdItem 24 2" xfId="7597"/>
    <cellStyle name="SAPBEXstdItem 24 3" xfId="7598"/>
    <cellStyle name="SAPBEXstdItem 24 4" xfId="7599"/>
    <cellStyle name="SAPBEXstdItem 25" xfId="7600"/>
    <cellStyle name="SAPBEXstdItem 25 2" xfId="7601"/>
    <cellStyle name="SAPBEXstdItem 25 3" xfId="7602"/>
    <cellStyle name="SAPBEXstdItem 25 4" xfId="7603"/>
    <cellStyle name="SAPBEXstdItem 26" xfId="7604"/>
    <cellStyle name="SAPBEXstdItem 26 2" xfId="7605"/>
    <cellStyle name="SAPBEXstdItem 26 3" xfId="7606"/>
    <cellStyle name="SAPBEXstdItem 26 4" xfId="7607"/>
    <cellStyle name="SAPBEXstdItem 27" xfId="7608"/>
    <cellStyle name="SAPBEXstdItem 27 2" xfId="7609"/>
    <cellStyle name="SAPBEXstdItem 27 3" xfId="7610"/>
    <cellStyle name="SAPBEXstdItem 27 4" xfId="7611"/>
    <cellStyle name="SAPBEXstdItem 28" xfId="7612"/>
    <cellStyle name="SAPBEXstdItem 28 2" xfId="7613"/>
    <cellStyle name="SAPBEXstdItem 28 3" xfId="7614"/>
    <cellStyle name="SAPBEXstdItem 28 4" xfId="7615"/>
    <cellStyle name="SAPBEXstdItem 29" xfId="7616"/>
    <cellStyle name="SAPBEXstdItem 29 2" xfId="7617"/>
    <cellStyle name="SAPBEXstdItem 29 3" xfId="7618"/>
    <cellStyle name="SAPBEXstdItem 29 4" xfId="7619"/>
    <cellStyle name="SAPBEXstdItem 3" xfId="7620"/>
    <cellStyle name="SAPBEXstdItem 3 2" xfId="7621"/>
    <cellStyle name="SAPBEXstdItem 3 3" xfId="7622"/>
    <cellStyle name="SAPBEXstdItem 3 4" xfId="7623"/>
    <cellStyle name="SAPBEXstdItem 30" xfId="7624"/>
    <cellStyle name="SAPBEXstdItem 30 2" xfId="7625"/>
    <cellStyle name="SAPBEXstdItem 30 3" xfId="7626"/>
    <cellStyle name="SAPBEXstdItem 30 4" xfId="7627"/>
    <cellStyle name="SAPBEXstdItem 31" xfId="7628"/>
    <cellStyle name="SAPBEXstdItem 31 2" xfId="7629"/>
    <cellStyle name="SAPBEXstdItem 31 3" xfId="7630"/>
    <cellStyle name="SAPBEXstdItem 31 4" xfId="7631"/>
    <cellStyle name="SAPBEXstdItem 32" xfId="7632"/>
    <cellStyle name="SAPBEXstdItem 32 2" xfId="7633"/>
    <cellStyle name="SAPBEXstdItem 32 3" xfId="7634"/>
    <cellStyle name="SAPBEXstdItem 32 4" xfId="7635"/>
    <cellStyle name="SAPBEXstdItem 33" xfId="7636"/>
    <cellStyle name="SAPBEXstdItem 33 2" xfId="7637"/>
    <cellStyle name="SAPBEXstdItem 33 3" xfId="7638"/>
    <cellStyle name="SAPBEXstdItem 33 4" xfId="7639"/>
    <cellStyle name="SAPBEXstdItem 34" xfId="7640"/>
    <cellStyle name="SAPBEXstdItem 34 2" xfId="7641"/>
    <cellStyle name="SAPBEXstdItem 34 3" xfId="7642"/>
    <cellStyle name="SAPBEXstdItem 34 4" xfId="7643"/>
    <cellStyle name="SAPBEXstdItem 35" xfId="7644"/>
    <cellStyle name="SAPBEXstdItem 35 2" xfId="7645"/>
    <cellStyle name="SAPBEXstdItem 35 3" xfId="7646"/>
    <cellStyle name="SAPBEXstdItem 35 4" xfId="7647"/>
    <cellStyle name="SAPBEXstdItem 36" xfId="7648"/>
    <cellStyle name="SAPBEXstdItem 36 2" xfId="7649"/>
    <cellStyle name="SAPBEXstdItem 36 3" xfId="7650"/>
    <cellStyle name="SAPBEXstdItem 36 4" xfId="7651"/>
    <cellStyle name="SAPBEXstdItem 37" xfId="7652"/>
    <cellStyle name="SAPBEXstdItem 37 2" xfId="7653"/>
    <cellStyle name="SAPBEXstdItem 37 3" xfId="7654"/>
    <cellStyle name="SAPBEXstdItem 37 4" xfId="7655"/>
    <cellStyle name="SAPBEXstdItem 38" xfId="7656"/>
    <cellStyle name="SAPBEXstdItem 38 2" xfId="7657"/>
    <cellStyle name="SAPBEXstdItem 38 3" xfId="7658"/>
    <cellStyle name="SAPBEXstdItem 38 4" xfId="7659"/>
    <cellStyle name="SAPBEXstdItem 39" xfId="7660"/>
    <cellStyle name="SAPBEXstdItem 39 2" xfId="7661"/>
    <cellStyle name="SAPBEXstdItem 39 3" xfId="7662"/>
    <cellStyle name="SAPBEXstdItem 39 4" xfId="7663"/>
    <cellStyle name="SAPBEXstdItem 4" xfId="7664"/>
    <cellStyle name="SAPBEXstdItem 4 2" xfId="7665"/>
    <cellStyle name="SAPBEXstdItem 4 3" xfId="7666"/>
    <cellStyle name="SAPBEXstdItem 4 4" xfId="7667"/>
    <cellStyle name="SAPBEXstdItem 40" xfId="7668"/>
    <cellStyle name="SAPBEXstdItem 40 2" xfId="7669"/>
    <cellStyle name="SAPBEXstdItem 40 3" xfId="7670"/>
    <cellStyle name="SAPBEXstdItem 40 4" xfId="7671"/>
    <cellStyle name="SAPBEXstdItem 41" xfId="7672"/>
    <cellStyle name="SAPBEXstdItem 41 2" xfId="7673"/>
    <cellStyle name="SAPBEXstdItem 41 3" xfId="7674"/>
    <cellStyle name="SAPBEXstdItem 41 4" xfId="7675"/>
    <cellStyle name="SAPBEXstdItem 42" xfId="7676"/>
    <cellStyle name="SAPBEXstdItem 42 2" xfId="7677"/>
    <cellStyle name="SAPBEXstdItem 42 3" xfId="7678"/>
    <cellStyle name="SAPBEXstdItem 42 4" xfId="7679"/>
    <cellStyle name="SAPBEXstdItem 43" xfId="7680"/>
    <cellStyle name="SAPBEXstdItem 43 2" xfId="7681"/>
    <cellStyle name="SAPBEXstdItem 43 3" xfId="7682"/>
    <cellStyle name="SAPBEXstdItem 43 4" xfId="7683"/>
    <cellStyle name="SAPBEXstdItem 44" xfId="7684"/>
    <cellStyle name="SAPBEXstdItem 44 2" xfId="7685"/>
    <cellStyle name="SAPBEXstdItem 44 3" xfId="7686"/>
    <cellStyle name="SAPBEXstdItem 44 4" xfId="7687"/>
    <cellStyle name="SAPBEXstdItem 45" xfId="7688"/>
    <cellStyle name="SAPBEXstdItem 45 2" xfId="7689"/>
    <cellStyle name="SAPBEXstdItem 45 3" xfId="7690"/>
    <cellStyle name="SAPBEXstdItem 45 4" xfId="7691"/>
    <cellStyle name="SAPBEXstdItem 46" xfId="7692"/>
    <cellStyle name="SAPBEXstdItem 46 2" xfId="7693"/>
    <cellStyle name="SAPBEXstdItem 46 3" xfId="7694"/>
    <cellStyle name="SAPBEXstdItem 46 4" xfId="7695"/>
    <cellStyle name="SAPBEXstdItem 47" xfId="7696"/>
    <cellStyle name="SAPBEXstdItem 47 2" xfId="7697"/>
    <cellStyle name="SAPBEXstdItem 47 3" xfId="7698"/>
    <cellStyle name="SAPBEXstdItem 47 4" xfId="7699"/>
    <cellStyle name="SAPBEXstdItem 48" xfId="10045"/>
    <cellStyle name="SAPBEXstdItem 5" xfId="7700"/>
    <cellStyle name="SAPBEXstdItem 5 2" xfId="7701"/>
    <cellStyle name="SAPBEXstdItem 5 3" xfId="7702"/>
    <cellStyle name="SAPBEXstdItem 5 4" xfId="7703"/>
    <cellStyle name="SAPBEXstdItem 6" xfId="7704"/>
    <cellStyle name="SAPBEXstdItem 6 2" xfId="7705"/>
    <cellStyle name="SAPBEXstdItem 6 3" xfId="7706"/>
    <cellStyle name="SAPBEXstdItem 6 4" xfId="7707"/>
    <cellStyle name="SAPBEXstdItem 7" xfId="7708"/>
    <cellStyle name="SAPBEXstdItem 7 2" xfId="7709"/>
    <cellStyle name="SAPBEXstdItem 7 3" xfId="7710"/>
    <cellStyle name="SAPBEXstdItem 7 4" xfId="7711"/>
    <cellStyle name="SAPBEXstdItem 8" xfId="7712"/>
    <cellStyle name="SAPBEXstdItem 8 2" xfId="7713"/>
    <cellStyle name="SAPBEXstdItem 8 3" xfId="7714"/>
    <cellStyle name="SAPBEXstdItem 8 4" xfId="7715"/>
    <cellStyle name="SAPBEXstdItem 9" xfId="7716"/>
    <cellStyle name="SAPBEXstdItem 9 2" xfId="7717"/>
    <cellStyle name="SAPBEXstdItem 9 3" xfId="7718"/>
    <cellStyle name="SAPBEXstdItem 9 4" xfId="7719"/>
    <cellStyle name="SAPBEXstdItemX" xfId="7720"/>
    <cellStyle name="SAPBEXstdItemX 10" xfId="7721"/>
    <cellStyle name="SAPBEXstdItemX 10 2" xfId="7722"/>
    <cellStyle name="SAPBEXstdItemX 10 3" xfId="7723"/>
    <cellStyle name="SAPBEXstdItemX 10 4" xfId="7724"/>
    <cellStyle name="SAPBEXstdItemX 11" xfId="7725"/>
    <cellStyle name="SAPBEXstdItemX 11 2" xfId="7726"/>
    <cellStyle name="SAPBEXstdItemX 11 3" xfId="7727"/>
    <cellStyle name="SAPBEXstdItemX 11 4" xfId="7728"/>
    <cellStyle name="SAPBEXstdItemX 12" xfId="7729"/>
    <cellStyle name="SAPBEXstdItemX 12 2" xfId="7730"/>
    <cellStyle name="SAPBEXstdItemX 12 3" xfId="7731"/>
    <cellStyle name="SAPBEXstdItemX 12 4" xfId="7732"/>
    <cellStyle name="SAPBEXstdItemX 13" xfId="7733"/>
    <cellStyle name="SAPBEXstdItemX 13 2" xfId="7734"/>
    <cellStyle name="SAPBEXstdItemX 13 3" xfId="7735"/>
    <cellStyle name="SAPBEXstdItemX 13 4" xfId="7736"/>
    <cellStyle name="SAPBEXstdItemX 14" xfId="7737"/>
    <cellStyle name="SAPBEXstdItemX 14 2" xfId="7738"/>
    <cellStyle name="SAPBEXstdItemX 14 3" xfId="7739"/>
    <cellStyle name="SAPBEXstdItemX 14 4" xfId="7740"/>
    <cellStyle name="SAPBEXstdItemX 15" xfId="7741"/>
    <cellStyle name="SAPBEXstdItemX 15 2" xfId="7742"/>
    <cellStyle name="SAPBEXstdItemX 15 3" xfId="7743"/>
    <cellStyle name="SAPBEXstdItemX 15 4" xfId="7744"/>
    <cellStyle name="SAPBEXstdItemX 16" xfId="7745"/>
    <cellStyle name="SAPBEXstdItemX 16 2" xfId="7746"/>
    <cellStyle name="SAPBEXstdItemX 16 3" xfId="7747"/>
    <cellStyle name="SAPBEXstdItemX 16 4" xfId="7748"/>
    <cellStyle name="SAPBEXstdItemX 17" xfId="7749"/>
    <cellStyle name="SAPBEXstdItemX 17 2" xfId="7750"/>
    <cellStyle name="SAPBEXstdItemX 17 3" xfId="7751"/>
    <cellStyle name="SAPBEXstdItemX 17 4" xfId="7752"/>
    <cellStyle name="SAPBEXstdItemX 18" xfId="7753"/>
    <cellStyle name="SAPBEXstdItemX 18 2" xfId="7754"/>
    <cellStyle name="SAPBEXstdItemX 18 3" xfId="7755"/>
    <cellStyle name="SAPBEXstdItemX 18 4" xfId="7756"/>
    <cellStyle name="SAPBEXstdItemX 19" xfId="7757"/>
    <cellStyle name="SAPBEXstdItemX 19 2" xfId="7758"/>
    <cellStyle name="SAPBEXstdItemX 19 3" xfId="7759"/>
    <cellStyle name="SAPBEXstdItemX 19 4" xfId="7760"/>
    <cellStyle name="SAPBEXstdItemX 2" xfId="7761"/>
    <cellStyle name="SAPBEXstdItemX 2 2" xfId="7762"/>
    <cellStyle name="SAPBEXstdItemX 2 3" xfId="7763"/>
    <cellStyle name="SAPBEXstdItemX 2 4" xfId="7764"/>
    <cellStyle name="SAPBEXstdItemX 20" xfId="7765"/>
    <cellStyle name="SAPBEXstdItemX 20 2" xfId="7766"/>
    <cellStyle name="SAPBEXstdItemX 20 3" xfId="7767"/>
    <cellStyle name="SAPBEXstdItemX 20 4" xfId="7768"/>
    <cellStyle name="SAPBEXstdItemX 21" xfId="7769"/>
    <cellStyle name="SAPBEXstdItemX 21 2" xfId="7770"/>
    <cellStyle name="SAPBEXstdItemX 21 3" xfId="7771"/>
    <cellStyle name="SAPBEXstdItemX 21 4" xfId="7772"/>
    <cellStyle name="SAPBEXstdItemX 22" xfId="7773"/>
    <cellStyle name="SAPBEXstdItemX 22 2" xfId="7774"/>
    <cellStyle name="SAPBEXstdItemX 22 3" xfId="7775"/>
    <cellStyle name="SAPBEXstdItemX 22 4" xfId="7776"/>
    <cellStyle name="SAPBEXstdItemX 23" xfId="7777"/>
    <cellStyle name="SAPBEXstdItemX 23 2" xfId="7778"/>
    <cellStyle name="SAPBEXstdItemX 23 3" xfId="7779"/>
    <cellStyle name="SAPBEXstdItemX 23 4" xfId="7780"/>
    <cellStyle name="SAPBEXstdItemX 24" xfId="7781"/>
    <cellStyle name="SAPBEXstdItemX 24 2" xfId="7782"/>
    <cellStyle name="SAPBEXstdItemX 24 3" xfId="7783"/>
    <cellStyle name="SAPBEXstdItemX 24 4" xfId="7784"/>
    <cellStyle name="SAPBEXstdItemX 25" xfId="7785"/>
    <cellStyle name="SAPBEXstdItemX 25 2" xfId="7786"/>
    <cellStyle name="SAPBEXstdItemX 25 3" xfId="7787"/>
    <cellStyle name="SAPBEXstdItemX 25 4" xfId="7788"/>
    <cellStyle name="SAPBEXstdItemX 26" xfId="7789"/>
    <cellStyle name="SAPBEXstdItemX 26 2" xfId="7790"/>
    <cellStyle name="SAPBEXstdItemX 26 3" xfId="7791"/>
    <cellStyle name="SAPBEXstdItemX 26 4" xfId="7792"/>
    <cellStyle name="SAPBEXstdItemX 27" xfId="7793"/>
    <cellStyle name="SAPBEXstdItemX 27 2" xfId="7794"/>
    <cellStyle name="SAPBEXstdItemX 27 3" xfId="7795"/>
    <cellStyle name="SAPBEXstdItemX 27 4" xfId="7796"/>
    <cellStyle name="SAPBEXstdItemX 28" xfId="7797"/>
    <cellStyle name="SAPBEXstdItemX 28 2" xfId="7798"/>
    <cellStyle name="SAPBEXstdItemX 28 3" xfId="7799"/>
    <cellStyle name="SAPBEXstdItemX 28 4" xfId="7800"/>
    <cellStyle name="SAPBEXstdItemX 29" xfId="7801"/>
    <cellStyle name="SAPBEXstdItemX 29 2" xfId="7802"/>
    <cellStyle name="SAPBEXstdItemX 29 3" xfId="7803"/>
    <cellStyle name="SAPBEXstdItemX 29 4" xfId="7804"/>
    <cellStyle name="SAPBEXstdItemX 3" xfId="7805"/>
    <cellStyle name="SAPBEXstdItemX 3 2" xfId="7806"/>
    <cellStyle name="SAPBEXstdItemX 3 3" xfId="7807"/>
    <cellStyle name="SAPBEXstdItemX 3 4" xfId="7808"/>
    <cellStyle name="SAPBEXstdItemX 30" xfId="7809"/>
    <cellStyle name="SAPBEXstdItemX 30 2" xfId="7810"/>
    <cellStyle name="SAPBEXstdItemX 30 3" xfId="7811"/>
    <cellStyle name="SAPBEXstdItemX 30 4" xfId="7812"/>
    <cellStyle name="SAPBEXstdItemX 31" xfId="7813"/>
    <cellStyle name="SAPBEXstdItemX 31 2" xfId="7814"/>
    <cellStyle name="SAPBEXstdItemX 31 3" xfId="7815"/>
    <cellStyle name="SAPBEXstdItemX 31 4" xfId="7816"/>
    <cellStyle name="SAPBEXstdItemX 32" xfId="7817"/>
    <cellStyle name="SAPBEXstdItemX 32 2" xfId="7818"/>
    <cellStyle name="SAPBEXstdItemX 32 3" xfId="7819"/>
    <cellStyle name="SAPBEXstdItemX 32 4" xfId="7820"/>
    <cellStyle name="SAPBEXstdItemX 33" xfId="7821"/>
    <cellStyle name="SAPBEXstdItemX 33 2" xfId="7822"/>
    <cellStyle name="SAPBEXstdItemX 33 3" xfId="7823"/>
    <cellStyle name="SAPBEXstdItemX 33 4" xfId="7824"/>
    <cellStyle name="SAPBEXstdItemX 34" xfId="7825"/>
    <cellStyle name="SAPBEXstdItemX 34 2" xfId="7826"/>
    <cellStyle name="SAPBEXstdItemX 34 3" xfId="7827"/>
    <cellStyle name="SAPBEXstdItemX 34 4" xfId="7828"/>
    <cellStyle name="SAPBEXstdItemX 35" xfId="7829"/>
    <cellStyle name="SAPBEXstdItemX 35 2" xfId="7830"/>
    <cellStyle name="SAPBEXstdItemX 35 3" xfId="7831"/>
    <cellStyle name="SAPBEXstdItemX 35 4" xfId="7832"/>
    <cellStyle name="SAPBEXstdItemX 36" xfId="7833"/>
    <cellStyle name="SAPBEXstdItemX 36 2" xfId="7834"/>
    <cellStyle name="SAPBEXstdItemX 36 3" xfId="7835"/>
    <cellStyle name="SAPBEXstdItemX 36 4" xfId="7836"/>
    <cellStyle name="SAPBEXstdItemX 37" xfId="7837"/>
    <cellStyle name="SAPBEXstdItemX 37 2" xfId="7838"/>
    <cellStyle name="SAPBEXstdItemX 37 3" xfId="7839"/>
    <cellStyle name="SAPBEXstdItemX 37 4" xfId="7840"/>
    <cellStyle name="SAPBEXstdItemX 38" xfId="7841"/>
    <cellStyle name="SAPBEXstdItemX 38 2" xfId="7842"/>
    <cellStyle name="SAPBEXstdItemX 38 3" xfId="7843"/>
    <cellStyle name="SAPBEXstdItemX 38 4" xfId="7844"/>
    <cellStyle name="SAPBEXstdItemX 39" xfId="7845"/>
    <cellStyle name="SAPBEXstdItemX 39 2" xfId="7846"/>
    <cellStyle name="SAPBEXstdItemX 39 3" xfId="7847"/>
    <cellStyle name="SAPBEXstdItemX 39 4" xfId="7848"/>
    <cellStyle name="SAPBEXstdItemX 4" xfId="7849"/>
    <cellStyle name="SAPBEXstdItemX 4 2" xfId="7850"/>
    <cellStyle name="SAPBEXstdItemX 4 3" xfId="7851"/>
    <cellStyle name="SAPBEXstdItemX 4 4" xfId="7852"/>
    <cellStyle name="SAPBEXstdItemX 40" xfId="7853"/>
    <cellStyle name="SAPBEXstdItemX 40 2" xfId="7854"/>
    <cellStyle name="SAPBEXstdItemX 40 3" xfId="7855"/>
    <cellStyle name="SAPBEXstdItemX 40 4" xfId="7856"/>
    <cellStyle name="SAPBEXstdItemX 41" xfId="7857"/>
    <cellStyle name="SAPBEXstdItemX 41 2" xfId="7858"/>
    <cellStyle name="SAPBEXstdItemX 41 3" xfId="7859"/>
    <cellStyle name="SAPBEXstdItemX 41 4" xfId="7860"/>
    <cellStyle name="SAPBEXstdItemX 42" xfId="7861"/>
    <cellStyle name="SAPBEXstdItemX 42 2" xfId="7862"/>
    <cellStyle name="SAPBEXstdItemX 42 3" xfId="7863"/>
    <cellStyle name="SAPBEXstdItemX 42 4" xfId="7864"/>
    <cellStyle name="SAPBEXstdItemX 43" xfId="7865"/>
    <cellStyle name="SAPBEXstdItemX 43 2" xfId="7866"/>
    <cellStyle name="SAPBEXstdItemX 43 3" xfId="7867"/>
    <cellStyle name="SAPBEXstdItemX 43 4" xfId="7868"/>
    <cellStyle name="SAPBEXstdItemX 44" xfId="7869"/>
    <cellStyle name="SAPBEXstdItemX 44 2" xfId="7870"/>
    <cellStyle name="SAPBEXstdItemX 44 3" xfId="7871"/>
    <cellStyle name="SAPBEXstdItemX 44 4" xfId="7872"/>
    <cellStyle name="SAPBEXstdItemX 45" xfId="7873"/>
    <cellStyle name="SAPBEXstdItemX 45 2" xfId="7874"/>
    <cellStyle name="SAPBEXstdItemX 45 3" xfId="7875"/>
    <cellStyle name="SAPBEXstdItemX 45 4" xfId="7876"/>
    <cellStyle name="SAPBEXstdItemX 46" xfId="7877"/>
    <cellStyle name="SAPBEXstdItemX 46 2" xfId="7878"/>
    <cellStyle name="SAPBEXstdItemX 46 3" xfId="7879"/>
    <cellStyle name="SAPBEXstdItemX 46 4" xfId="7880"/>
    <cellStyle name="SAPBEXstdItemX 47" xfId="7881"/>
    <cellStyle name="SAPBEXstdItemX 47 2" xfId="7882"/>
    <cellStyle name="SAPBEXstdItemX 47 3" xfId="7883"/>
    <cellStyle name="SAPBEXstdItemX 47 4" xfId="7884"/>
    <cellStyle name="SAPBEXstdItemX 48" xfId="7885"/>
    <cellStyle name="SAPBEXstdItemX 48 2" xfId="7886"/>
    <cellStyle name="SAPBEXstdItemX 48 3" xfId="7887"/>
    <cellStyle name="SAPBEXstdItemX 48 4" xfId="7888"/>
    <cellStyle name="SAPBEXstdItemX 49" xfId="7889"/>
    <cellStyle name="SAPBEXstdItemX 49 2" xfId="7890"/>
    <cellStyle name="SAPBEXstdItemX 49 3" xfId="7891"/>
    <cellStyle name="SAPBEXstdItemX 49 4" xfId="7892"/>
    <cellStyle name="SAPBEXstdItemX 5" xfId="7893"/>
    <cellStyle name="SAPBEXstdItemX 5 2" xfId="7894"/>
    <cellStyle name="SAPBEXstdItemX 5 3" xfId="7895"/>
    <cellStyle name="SAPBEXstdItemX 5 4" xfId="7896"/>
    <cellStyle name="SAPBEXstdItemX 50" xfId="7897"/>
    <cellStyle name="SAPBEXstdItemX 50 2" xfId="7898"/>
    <cellStyle name="SAPBEXstdItemX 50 3" xfId="7899"/>
    <cellStyle name="SAPBEXstdItemX 50 4" xfId="7900"/>
    <cellStyle name="SAPBEXstdItemX 51" xfId="7901"/>
    <cellStyle name="SAPBEXstdItemX 51 2" xfId="7902"/>
    <cellStyle name="SAPBEXstdItemX 51 3" xfId="7903"/>
    <cellStyle name="SAPBEXstdItemX 51 4" xfId="7904"/>
    <cellStyle name="SAPBEXstdItemX 52" xfId="7905"/>
    <cellStyle name="SAPBEXstdItemX 52 2" xfId="7906"/>
    <cellStyle name="SAPBEXstdItemX 52 3" xfId="7907"/>
    <cellStyle name="SAPBEXstdItemX 52 4" xfId="7908"/>
    <cellStyle name="SAPBEXstdItemX 53" xfId="7909"/>
    <cellStyle name="SAPBEXstdItemX 53 2" xfId="7910"/>
    <cellStyle name="SAPBEXstdItemX 53 3" xfId="7911"/>
    <cellStyle name="SAPBEXstdItemX 53 4" xfId="7912"/>
    <cellStyle name="SAPBEXstdItemX 54" xfId="10046"/>
    <cellStyle name="SAPBEXstdItemX 6" xfId="7913"/>
    <cellStyle name="SAPBEXstdItemX 6 2" xfId="7914"/>
    <cellStyle name="SAPBEXstdItemX 6 3" xfId="7915"/>
    <cellStyle name="SAPBEXstdItemX 6 4" xfId="7916"/>
    <cellStyle name="SAPBEXstdItemX 7" xfId="7917"/>
    <cellStyle name="SAPBEXstdItemX 7 2" xfId="7918"/>
    <cellStyle name="SAPBEXstdItemX 7 3" xfId="7919"/>
    <cellStyle name="SAPBEXstdItemX 7 4" xfId="7920"/>
    <cellStyle name="SAPBEXstdItemX 8" xfId="7921"/>
    <cellStyle name="SAPBEXstdItemX 8 2" xfId="7922"/>
    <cellStyle name="SAPBEXstdItemX 8 3" xfId="7923"/>
    <cellStyle name="SAPBEXstdItemX 8 4" xfId="7924"/>
    <cellStyle name="SAPBEXstdItemX 9" xfId="7925"/>
    <cellStyle name="SAPBEXstdItemX 9 2" xfId="7926"/>
    <cellStyle name="SAPBEXstdItemX 9 3" xfId="7927"/>
    <cellStyle name="SAPBEXstdItemX 9 4" xfId="7928"/>
    <cellStyle name="SAPBEXtitle" xfId="7929"/>
    <cellStyle name="SAPBEXtitle 10" xfId="7930"/>
    <cellStyle name="SAPBEXtitle 10 2" xfId="7931"/>
    <cellStyle name="SAPBEXtitle 10 3" xfId="7932"/>
    <cellStyle name="SAPBEXtitle 10 4" xfId="7933"/>
    <cellStyle name="SAPBEXtitle 11" xfId="7934"/>
    <cellStyle name="SAPBEXtitle 11 2" xfId="7935"/>
    <cellStyle name="SAPBEXtitle 11 3" xfId="7936"/>
    <cellStyle name="SAPBEXtitle 11 4" xfId="7937"/>
    <cellStyle name="SAPBEXtitle 12" xfId="7938"/>
    <cellStyle name="SAPBEXtitle 12 2" xfId="7939"/>
    <cellStyle name="SAPBEXtitle 12 3" xfId="7940"/>
    <cellStyle name="SAPBEXtitle 12 4" xfId="7941"/>
    <cellStyle name="SAPBEXtitle 13" xfId="7942"/>
    <cellStyle name="SAPBEXtitle 13 2" xfId="7943"/>
    <cellStyle name="SAPBEXtitle 13 3" xfId="7944"/>
    <cellStyle name="SAPBEXtitle 13 4" xfId="7945"/>
    <cellStyle name="SAPBEXtitle 14" xfId="7946"/>
    <cellStyle name="SAPBEXtitle 14 2" xfId="7947"/>
    <cellStyle name="SAPBEXtitle 14 3" xfId="7948"/>
    <cellStyle name="SAPBEXtitle 14 4" xfId="7949"/>
    <cellStyle name="SAPBEXtitle 15" xfId="7950"/>
    <cellStyle name="SAPBEXtitle 15 2" xfId="7951"/>
    <cellStyle name="SAPBEXtitle 15 3" xfId="7952"/>
    <cellStyle name="SAPBEXtitle 15 4" xfId="7953"/>
    <cellStyle name="SAPBEXtitle 16" xfId="7954"/>
    <cellStyle name="SAPBEXtitle 16 2" xfId="7955"/>
    <cellStyle name="SAPBEXtitle 16 3" xfId="7956"/>
    <cellStyle name="SAPBEXtitle 16 4" xfId="7957"/>
    <cellStyle name="SAPBEXtitle 17" xfId="7958"/>
    <cellStyle name="SAPBEXtitle 17 2" xfId="7959"/>
    <cellStyle name="SAPBEXtitle 17 3" xfId="7960"/>
    <cellStyle name="SAPBEXtitle 17 4" xfId="7961"/>
    <cellStyle name="SAPBEXtitle 18" xfId="7962"/>
    <cellStyle name="SAPBEXtitle 18 2" xfId="7963"/>
    <cellStyle name="SAPBEXtitle 18 3" xfId="7964"/>
    <cellStyle name="SAPBEXtitle 18 4" xfId="7965"/>
    <cellStyle name="SAPBEXtitle 19" xfId="7966"/>
    <cellStyle name="SAPBEXtitle 19 2" xfId="7967"/>
    <cellStyle name="SAPBEXtitle 19 3" xfId="7968"/>
    <cellStyle name="SAPBEXtitle 19 4" xfId="7969"/>
    <cellStyle name="SAPBEXtitle 2" xfId="7970"/>
    <cellStyle name="SAPBEXtitle 2 2" xfId="7971"/>
    <cellStyle name="SAPBEXtitle 2 3" xfId="7972"/>
    <cellStyle name="SAPBEXtitle 2 4" xfId="7973"/>
    <cellStyle name="SAPBEXtitle 20" xfId="7974"/>
    <cellStyle name="SAPBEXtitle 20 2" xfId="7975"/>
    <cellStyle name="SAPBEXtitle 20 3" xfId="7976"/>
    <cellStyle name="SAPBEXtitle 20 4" xfId="7977"/>
    <cellStyle name="SAPBEXtitle 21" xfId="7978"/>
    <cellStyle name="SAPBEXtitle 21 2" xfId="7979"/>
    <cellStyle name="SAPBEXtitle 21 3" xfId="7980"/>
    <cellStyle name="SAPBEXtitle 21 4" xfId="7981"/>
    <cellStyle name="SAPBEXtitle 22" xfId="7982"/>
    <cellStyle name="SAPBEXtitle 22 2" xfId="7983"/>
    <cellStyle name="SAPBEXtitle 22 3" xfId="7984"/>
    <cellStyle name="SAPBEXtitle 22 4" xfId="7985"/>
    <cellStyle name="SAPBEXtitle 23" xfId="7986"/>
    <cellStyle name="SAPBEXtitle 23 2" xfId="7987"/>
    <cellStyle name="SAPBEXtitle 23 3" xfId="7988"/>
    <cellStyle name="SAPBEXtitle 23 4" xfId="7989"/>
    <cellStyle name="SAPBEXtitle 24" xfId="7990"/>
    <cellStyle name="SAPBEXtitle 24 2" xfId="7991"/>
    <cellStyle name="SAPBEXtitle 24 3" xfId="7992"/>
    <cellStyle name="SAPBEXtitle 24 4" xfId="7993"/>
    <cellStyle name="SAPBEXtitle 25" xfId="7994"/>
    <cellStyle name="SAPBEXtitle 25 2" xfId="7995"/>
    <cellStyle name="SAPBEXtitle 25 3" xfId="7996"/>
    <cellStyle name="SAPBEXtitle 25 4" xfId="7997"/>
    <cellStyle name="SAPBEXtitle 26" xfId="7998"/>
    <cellStyle name="SAPBEXtitle 26 2" xfId="7999"/>
    <cellStyle name="SAPBEXtitle 26 3" xfId="8000"/>
    <cellStyle name="SAPBEXtitle 26 4" xfId="8001"/>
    <cellStyle name="SAPBEXtitle 27" xfId="8002"/>
    <cellStyle name="SAPBEXtitle 27 2" xfId="8003"/>
    <cellStyle name="SAPBEXtitle 27 3" xfId="8004"/>
    <cellStyle name="SAPBEXtitle 27 4" xfId="8005"/>
    <cellStyle name="SAPBEXtitle 28" xfId="8006"/>
    <cellStyle name="SAPBEXtitle 28 2" xfId="8007"/>
    <cellStyle name="SAPBEXtitle 28 3" xfId="8008"/>
    <cellStyle name="SAPBEXtitle 28 4" xfId="8009"/>
    <cellStyle name="SAPBEXtitle 29" xfId="8010"/>
    <cellStyle name="SAPBEXtitle 29 2" xfId="8011"/>
    <cellStyle name="SAPBEXtitle 29 3" xfId="8012"/>
    <cellStyle name="SAPBEXtitle 29 4" xfId="8013"/>
    <cellStyle name="SAPBEXtitle 3" xfId="8014"/>
    <cellStyle name="SAPBEXtitle 3 2" xfId="8015"/>
    <cellStyle name="SAPBEXtitle 3 3" xfId="8016"/>
    <cellStyle name="SAPBEXtitle 3 4" xfId="8017"/>
    <cellStyle name="SAPBEXtitle 30" xfId="8018"/>
    <cellStyle name="SAPBEXtitle 30 2" xfId="8019"/>
    <cellStyle name="SAPBEXtitle 30 3" xfId="8020"/>
    <cellStyle name="SAPBEXtitle 30 4" xfId="8021"/>
    <cellStyle name="SAPBEXtitle 31" xfId="8022"/>
    <cellStyle name="SAPBEXtitle 31 2" xfId="8023"/>
    <cellStyle name="SAPBEXtitle 31 3" xfId="8024"/>
    <cellStyle name="SAPBEXtitle 31 4" xfId="8025"/>
    <cellStyle name="SAPBEXtitle 32" xfId="8026"/>
    <cellStyle name="SAPBEXtitle 32 2" xfId="8027"/>
    <cellStyle name="SAPBEXtitle 32 3" xfId="8028"/>
    <cellStyle name="SAPBEXtitle 32 4" xfId="8029"/>
    <cellStyle name="SAPBEXtitle 33" xfId="8030"/>
    <cellStyle name="SAPBEXtitle 33 2" xfId="8031"/>
    <cellStyle name="SAPBEXtitle 33 3" xfId="8032"/>
    <cellStyle name="SAPBEXtitle 33 4" xfId="8033"/>
    <cellStyle name="SAPBEXtitle 34" xfId="8034"/>
    <cellStyle name="SAPBEXtitle 34 2" xfId="8035"/>
    <cellStyle name="SAPBEXtitle 34 3" xfId="8036"/>
    <cellStyle name="SAPBEXtitle 34 4" xfId="8037"/>
    <cellStyle name="SAPBEXtitle 35" xfId="8038"/>
    <cellStyle name="SAPBEXtitle 35 2" xfId="8039"/>
    <cellStyle name="SAPBEXtitle 35 3" xfId="8040"/>
    <cellStyle name="SAPBEXtitle 35 4" xfId="8041"/>
    <cellStyle name="SAPBEXtitle 36" xfId="8042"/>
    <cellStyle name="SAPBEXtitle 36 2" xfId="8043"/>
    <cellStyle name="SAPBEXtitle 36 3" xfId="8044"/>
    <cellStyle name="SAPBEXtitle 36 4" xfId="8045"/>
    <cellStyle name="SAPBEXtitle 37" xfId="8046"/>
    <cellStyle name="SAPBEXtitle 37 2" xfId="8047"/>
    <cellStyle name="SAPBEXtitle 37 3" xfId="8048"/>
    <cellStyle name="SAPBEXtitle 37 4" xfId="8049"/>
    <cellStyle name="SAPBEXtitle 38" xfId="8050"/>
    <cellStyle name="SAPBEXtitle 38 2" xfId="8051"/>
    <cellStyle name="SAPBEXtitle 38 3" xfId="8052"/>
    <cellStyle name="SAPBEXtitle 38 4" xfId="8053"/>
    <cellStyle name="SAPBEXtitle 39" xfId="8054"/>
    <cellStyle name="SAPBEXtitle 39 2" xfId="8055"/>
    <cellStyle name="SAPBEXtitle 39 3" xfId="8056"/>
    <cellStyle name="SAPBEXtitle 39 4" xfId="8057"/>
    <cellStyle name="SAPBEXtitle 4" xfId="8058"/>
    <cellStyle name="SAPBEXtitle 4 2" xfId="8059"/>
    <cellStyle name="SAPBEXtitle 4 3" xfId="8060"/>
    <cellStyle name="SAPBEXtitle 4 4" xfId="8061"/>
    <cellStyle name="SAPBEXtitle 40" xfId="8062"/>
    <cellStyle name="SAPBEXtitle 40 2" xfId="8063"/>
    <cellStyle name="SAPBEXtitle 40 3" xfId="8064"/>
    <cellStyle name="SAPBEXtitle 40 4" xfId="8065"/>
    <cellStyle name="SAPBEXtitle 41" xfId="8066"/>
    <cellStyle name="SAPBEXtitle 41 2" xfId="8067"/>
    <cellStyle name="SAPBEXtitle 41 3" xfId="8068"/>
    <cellStyle name="SAPBEXtitle 41 4" xfId="8069"/>
    <cellStyle name="SAPBEXtitle 42" xfId="8070"/>
    <cellStyle name="SAPBEXtitle 42 2" xfId="8071"/>
    <cellStyle name="SAPBEXtitle 42 3" xfId="8072"/>
    <cellStyle name="SAPBEXtitle 42 4" xfId="8073"/>
    <cellStyle name="SAPBEXtitle 43" xfId="8074"/>
    <cellStyle name="SAPBEXtitle 43 2" xfId="8075"/>
    <cellStyle name="SAPBEXtitle 43 3" xfId="8076"/>
    <cellStyle name="SAPBEXtitle 43 4" xfId="8077"/>
    <cellStyle name="SAPBEXtitle 44" xfId="8078"/>
    <cellStyle name="SAPBEXtitle 44 2" xfId="8079"/>
    <cellStyle name="SAPBEXtitle 44 3" xfId="8080"/>
    <cellStyle name="SAPBEXtitle 44 4" xfId="8081"/>
    <cellStyle name="SAPBEXtitle 45" xfId="8082"/>
    <cellStyle name="SAPBEXtitle 45 2" xfId="8083"/>
    <cellStyle name="SAPBEXtitle 45 3" xfId="8084"/>
    <cellStyle name="SAPBEXtitle 45 4" xfId="8085"/>
    <cellStyle name="SAPBEXtitle 46" xfId="8086"/>
    <cellStyle name="SAPBEXtitle 46 2" xfId="8087"/>
    <cellStyle name="SAPBEXtitle 46 3" xfId="8088"/>
    <cellStyle name="SAPBEXtitle 46 4" xfId="8089"/>
    <cellStyle name="SAPBEXtitle 47" xfId="8090"/>
    <cellStyle name="SAPBEXtitle 47 2" xfId="8091"/>
    <cellStyle name="SAPBEXtitle 47 3" xfId="8092"/>
    <cellStyle name="SAPBEXtitle 47 4" xfId="8093"/>
    <cellStyle name="SAPBEXtitle 48" xfId="8094"/>
    <cellStyle name="SAPBEXtitle 48 2" xfId="8095"/>
    <cellStyle name="SAPBEXtitle 48 3" xfId="8096"/>
    <cellStyle name="SAPBEXtitle 48 4" xfId="8097"/>
    <cellStyle name="SAPBEXtitle 49" xfId="8098"/>
    <cellStyle name="SAPBEXtitle 49 2" xfId="8099"/>
    <cellStyle name="SAPBEXtitle 49 3" xfId="8100"/>
    <cellStyle name="SAPBEXtitle 49 4" xfId="8101"/>
    <cellStyle name="SAPBEXtitle 5" xfId="8102"/>
    <cellStyle name="SAPBEXtitle 5 2" xfId="8103"/>
    <cellStyle name="SAPBEXtitle 5 3" xfId="8104"/>
    <cellStyle name="SAPBEXtitle 5 4" xfId="8105"/>
    <cellStyle name="SAPBEXtitle 50" xfId="8106"/>
    <cellStyle name="SAPBEXtitle 50 2" xfId="8107"/>
    <cellStyle name="SAPBEXtitle 50 3" xfId="8108"/>
    <cellStyle name="SAPBEXtitle 50 4" xfId="8109"/>
    <cellStyle name="SAPBEXtitle 51" xfId="8110"/>
    <cellStyle name="SAPBEXtitle 51 2" xfId="8111"/>
    <cellStyle name="SAPBEXtitle 51 3" xfId="8112"/>
    <cellStyle name="SAPBEXtitle 51 4" xfId="8113"/>
    <cellStyle name="SAPBEXtitle 52" xfId="8114"/>
    <cellStyle name="SAPBEXtitle 52 2" xfId="8115"/>
    <cellStyle name="SAPBEXtitle 52 3" xfId="8116"/>
    <cellStyle name="SAPBEXtitle 52 4" xfId="8117"/>
    <cellStyle name="SAPBEXtitle 53" xfId="8118"/>
    <cellStyle name="SAPBEXtitle 53 2" xfId="8119"/>
    <cellStyle name="SAPBEXtitle 53 3" xfId="8120"/>
    <cellStyle name="SAPBEXtitle 53 4" xfId="8121"/>
    <cellStyle name="SAPBEXtitle 54" xfId="8122"/>
    <cellStyle name="SAPBEXtitle 54 2" xfId="8123"/>
    <cellStyle name="SAPBEXtitle 54 3" xfId="8124"/>
    <cellStyle name="SAPBEXtitle 54 4" xfId="8125"/>
    <cellStyle name="SAPBEXtitle 55" xfId="8126"/>
    <cellStyle name="SAPBEXtitle 55 2" xfId="8127"/>
    <cellStyle name="SAPBEXtitle 55 3" xfId="8128"/>
    <cellStyle name="SAPBEXtitle 55 4" xfId="8129"/>
    <cellStyle name="SAPBEXtitle 56" xfId="10047"/>
    <cellStyle name="SAPBEXtitle 6" xfId="8130"/>
    <cellStyle name="SAPBEXtitle 6 2" xfId="8131"/>
    <cellStyle name="SAPBEXtitle 6 3" xfId="8132"/>
    <cellStyle name="SAPBEXtitle 6 4" xfId="8133"/>
    <cellStyle name="SAPBEXtitle 7" xfId="8134"/>
    <cellStyle name="SAPBEXtitle 7 2" xfId="8135"/>
    <cellStyle name="SAPBEXtitle 7 3" xfId="8136"/>
    <cellStyle name="SAPBEXtitle 7 4" xfId="8137"/>
    <cellStyle name="SAPBEXtitle 8" xfId="8138"/>
    <cellStyle name="SAPBEXtitle 8 2" xfId="8139"/>
    <cellStyle name="SAPBEXtitle 8 3" xfId="8140"/>
    <cellStyle name="SAPBEXtitle 8 4" xfId="8141"/>
    <cellStyle name="SAPBEXtitle 9" xfId="8142"/>
    <cellStyle name="SAPBEXtitle 9 2" xfId="8143"/>
    <cellStyle name="SAPBEXtitle 9 3" xfId="8144"/>
    <cellStyle name="SAPBEXtitle 9 4" xfId="8145"/>
    <cellStyle name="SAPBEXunassignedItem" xfId="8146"/>
    <cellStyle name="SAPBEXunassignedItem 2" xfId="10048"/>
    <cellStyle name="SAPBEXundefined" xfId="8147"/>
    <cellStyle name="SAPBEXundefined 10" xfId="8148"/>
    <cellStyle name="SAPBEXundefined 10 2" xfId="8149"/>
    <cellStyle name="SAPBEXundefined 10 3" xfId="8150"/>
    <cellStyle name="SAPBEXundefined 10 4" xfId="8151"/>
    <cellStyle name="SAPBEXundefined 11" xfId="8152"/>
    <cellStyle name="SAPBEXundefined 11 2" xfId="8153"/>
    <cellStyle name="SAPBEXundefined 11 3" xfId="8154"/>
    <cellStyle name="SAPBEXundefined 11 4" xfId="8155"/>
    <cellStyle name="SAPBEXundefined 12" xfId="8156"/>
    <cellStyle name="SAPBEXundefined 12 2" xfId="8157"/>
    <cellStyle name="SAPBEXundefined 12 3" xfId="8158"/>
    <cellStyle name="SAPBEXundefined 12 4" xfId="8159"/>
    <cellStyle name="SAPBEXundefined 13" xfId="8160"/>
    <cellStyle name="SAPBEXundefined 13 2" xfId="8161"/>
    <cellStyle name="SAPBEXundefined 13 3" xfId="8162"/>
    <cellStyle name="SAPBEXundefined 13 4" xfId="8163"/>
    <cellStyle name="SAPBEXundefined 14" xfId="8164"/>
    <cellStyle name="SAPBEXundefined 14 2" xfId="8165"/>
    <cellStyle name="SAPBEXundefined 14 3" xfId="8166"/>
    <cellStyle name="SAPBEXundefined 14 4" xfId="8167"/>
    <cellStyle name="SAPBEXundefined 15" xfId="8168"/>
    <cellStyle name="SAPBEXundefined 15 2" xfId="8169"/>
    <cellStyle name="SAPBEXundefined 15 3" xfId="8170"/>
    <cellStyle name="SAPBEXundefined 15 4" xfId="8171"/>
    <cellStyle name="SAPBEXundefined 16" xfId="8172"/>
    <cellStyle name="SAPBEXundefined 16 2" xfId="8173"/>
    <cellStyle name="SAPBEXundefined 16 3" xfId="8174"/>
    <cellStyle name="SAPBEXundefined 16 4" xfId="8175"/>
    <cellStyle name="SAPBEXundefined 17" xfId="8176"/>
    <cellStyle name="SAPBEXundefined 17 2" xfId="8177"/>
    <cellStyle name="SAPBEXundefined 17 3" xfId="8178"/>
    <cellStyle name="SAPBEXundefined 17 4" xfId="8179"/>
    <cellStyle name="SAPBEXundefined 18" xfId="8180"/>
    <cellStyle name="SAPBEXundefined 18 2" xfId="8181"/>
    <cellStyle name="SAPBEXundefined 18 3" xfId="8182"/>
    <cellStyle name="SAPBEXundefined 18 4" xfId="8183"/>
    <cellStyle name="SAPBEXundefined 19" xfId="8184"/>
    <cellStyle name="SAPBEXundefined 19 2" xfId="8185"/>
    <cellStyle name="SAPBEXundefined 19 3" xfId="8186"/>
    <cellStyle name="SAPBEXundefined 19 4" xfId="8187"/>
    <cellStyle name="SAPBEXundefined 2" xfId="8188"/>
    <cellStyle name="SAPBEXundefined 2 2" xfId="8189"/>
    <cellStyle name="SAPBEXundefined 2 3" xfId="8190"/>
    <cellStyle name="SAPBEXundefined 2 4" xfId="8191"/>
    <cellStyle name="SAPBEXundefined 20" xfId="8192"/>
    <cellStyle name="SAPBEXundefined 20 2" xfId="8193"/>
    <cellStyle name="SAPBEXundefined 20 3" xfId="8194"/>
    <cellStyle name="SAPBEXundefined 20 4" xfId="8195"/>
    <cellStyle name="SAPBEXundefined 21" xfId="8196"/>
    <cellStyle name="SAPBEXundefined 21 2" xfId="8197"/>
    <cellStyle name="SAPBEXundefined 21 3" xfId="8198"/>
    <cellStyle name="SAPBEXundefined 21 4" xfId="8199"/>
    <cellStyle name="SAPBEXundefined 22" xfId="8200"/>
    <cellStyle name="SAPBEXundefined 22 2" xfId="8201"/>
    <cellStyle name="SAPBEXundefined 22 3" xfId="8202"/>
    <cellStyle name="SAPBEXundefined 22 4" xfId="8203"/>
    <cellStyle name="SAPBEXundefined 23" xfId="8204"/>
    <cellStyle name="SAPBEXundefined 23 2" xfId="8205"/>
    <cellStyle name="SAPBEXundefined 23 3" xfId="8206"/>
    <cellStyle name="SAPBEXundefined 23 4" xfId="8207"/>
    <cellStyle name="SAPBEXundefined 24" xfId="8208"/>
    <cellStyle name="SAPBEXundefined 24 2" xfId="8209"/>
    <cellStyle name="SAPBEXundefined 24 3" xfId="8210"/>
    <cellStyle name="SAPBEXundefined 24 4" xfId="8211"/>
    <cellStyle name="SAPBEXundefined 25" xfId="8212"/>
    <cellStyle name="SAPBEXundefined 25 2" xfId="8213"/>
    <cellStyle name="SAPBEXundefined 25 3" xfId="8214"/>
    <cellStyle name="SAPBEXundefined 25 4" xfId="8215"/>
    <cellStyle name="SAPBEXundefined 26" xfId="8216"/>
    <cellStyle name="SAPBEXundefined 26 2" xfId="8217"/>
    <cellStyle name="SAPBEXundefined 26 3" xfId="8218"/>
    <cellStyle name="SAPBEXundefined 26 4" xfId="8219"/>
    <cellStyle name="SAPBEXundefined 27" xfId="8220"/>
    <cellStyle name="SAPBEXundefined 27 2" xfId="8221"/>
    <cellStyle name="SAPBEXundefined 27 3" xfId="8222"/>
    <cellStyle name="SAPBEXundefined 27 4" xfId="8223"/>
    <cellStyle name="SAPBEXundefined 28" xfId="8224"/>
    <cellStyle name="SAPBEXundefined 28 2" xfId="8225"/>
    <cellStyle name="SAPBEXundefined 28 3" xfId="8226"/>
    <cellStyle name="SAPBEXundefined 28 4" xfId="8227"/>
    <cellStyle name="SAPBEXundefined 29" xfId="8228"/>
    <cellStyle name="SAPBEXundefined 29 2" xfId="8229"/>
    <cellStyle name="SAPBEXundefined 29 3" xfId="8230"/>
    <cellStyle name="SAPBEXundefined 29 4" xfId="8231"/>
    <cellStyle name="SAPBEXundefined 3" xfId="8232"/>
    <cellStyle name="SAPBEXundefined 3 2" xfId="8233"/>
    <cellStyle name="SAPBEXundefined 3 3" xfId="8234"/>
    <cellStyle name="SAPBEXundefined 3 4" xfId="8235"/>
    <cellStyle name="SAPBEXundefined 30" xfId="8236"/>
    <cellStyle name="SAPBEXundefined 30 2" xfId="8237"/>
    <cellStyle name="SAPBEXundefined 30 3" xfId="8238"/>
    <cellStyle name="SAPBEXundefined 30 4" xfId="8239"/>
    <cellStyle name="SAPBEXundefined 31" xfId="8240"/>
    <cellStyle name="SAPBEXundefined 31 2" xfId="8241"/>
    <cellStyle name="SAPBEXundefined 31 3" xfId="8242"/>
    <cellStyle name="SAPBEXundefined 31 4" xfId="8243"/>
    <cellStyle name="SAPBEXundefined 32" xfId="8244"/>
    <cellStyle name="SAPBEXundefined 32 2" xfId="8245"/>
    <cellStyle name="SAPBEXundefined 32 3" xfId="8246"/>
    <cellStyle name="SAPBEXundefined 32 4" xfId="8247"/>
    <cellStyle name="SAPBEXundefined 33" xfId="8248"/>
    <cellStyle name="SAPBEXundefined 33 2" xfId="8249"/>
    <cellStyle name="SAPBEXundefined 33 3" xfId="8250"/>
    <cellStyle name="SAPBEXundefined 33 4" xfId="8251"/>
    <cellStyle name="SAPBEXundefined 34" xfId="8252"/>
    <cellStyle name="SAPBEXundefined 34 2" xfId="8253"/>
    <cellStyle name="SAPBEXundefined 34 3" xfId="8254"/>
    <cellStyle name="SAPBEXundefined 34 4" xfId="8255"/>
    <cellStyle name="SAPBEXundefined 35" xfId="8256"/>
    <cellStyle name="SAPBEXundefined 35 2" xfId="8257"/>
    <cellStyle name="SAPBEXundefined 35 3" xfId="8258"/>
    <cellStyle name="SAPBEXundefined 35 4" xfId="8259"/>
    <cellStyle name="SAPBEXundefined 36" xfId="8260"/>
    <cellStyle name="SAPBEXundefined 36 2" xfId="8261"/>
    <cellStyle name="SAPBEXundefined 36 3" xfId="8262"/>
    <cellStyle name="SAPBEXundefined 36 4" xfId="8263"/>
    <cellStyle name="SAPBEXundefined 37" xfId="8264"/>
    <cellStyle name="SAPBEXundefined 37 2" xfId="8265"/>
    <cellStyle name="SAPBEXundefined 37 3" xfId="8266"/>
    <cellStyle name="SAPBEXundefined 37 4" xfId="8267"/>
    <cellStyle name="SAPBEXundefined 38" xfId="8268"/>
    <cellStyle name="SAPBEXundefined 38 2" xfId="8269"/>
    <cellStyle name="SAPBEXundefined 38 3" xfId="8270"/>
    <cellStyle name="SAPBEXundefined 38 4" xfId="8271"/>
    <cellStyle name="SAPBEXundefined 39" xfId="8272"/>
    <cellStyle name="SAPBEXundefined 39 2" xfId="8273"/>
    <cellStyle name="SAPBEXundefined 39 3" xfId="8274"/>
    <cellStyle name="SAPBEXundefined 39 4" xfId="8275"/>
    <cellStyle name="SAPBEXundefined 4" xfId="8276"/>
    <cellStyle name="SAPBEXundefined 4 2" xfId="8277"/>
    <cellStyle name="SAPBEXundefined 4 3" xfId="8278"/>
    <cellStyle name="SAPBEXundefined 4 4" xfId="8279"/>
    <cellStyle name="SAPBEXundefined 40" xfId="8280"/>
    <cellStyle name="SAPBEXundefined 40 2" xfId="8281"/>
    <cellStyle name="SAPBEXundefined 40 3" xfId="8282"/>
    <cellStyle name="SAPBEXundefined 40 4" xfId="8283"/>
    <cellStyle name="SAPBEXundefined 41" xfId="8284"/>
    <cellStyle name="SAPBEXundefined 41 2" xfId="8285"/>
    <cellStyle name="SAPBEXundefined 41 3" xfId="8286"/>
    <cellStyle name="SAPBEXundefined 41 4" xfId="8287"/>
    <cellStyle name="SAPBEXundefined 42" xfId="8288"/>
    <cellStyle name="SAPBEXundefined 42 2" xfId="8289"/>
    <cellStyle name="SAPBEXundefined 42 3" xfId="8290"/>
    <cellStyle name="SAPBEXundefined 42 4" xfId="8291"/>
    <cellStyle name="SAPBEXundefined 43" xfId="8292"/>
    <cellStyle name="SAPBEXundefined 43 2" xfId="8293"/>
    <cellStyle name="SAPBEXundefined 43 3" xfId="8294"/>
    <cellStyle name="SAPBEXundefined 43 4" xfId="8295"/>
    <cellStyle name="SAPBEXundefined 44" xfId="8296"/>
    <cellStyle name="SAPBEXundefined 44 2" xfId="8297"/>
    <cellStyle name="SAPBEXundefined 44 3" xfId="8298"/>
    <cellStyle name="SAPBEXundefined 44 4" xfId="8299"/>
    <cellStyle name="SAPBEXundefined 45" xfId="8300"/>
    <cellStyle name="SAPBEXundefined 45 2" xfId="8301"/>
    <cellStyle name="SAPBEXundefined 45 3" xfId="8302"/>
    <cellStyle name="SAPBEXundefined 45 4" xfId="8303"/>
    <cellStyle name="SAPBEXundefined 46" xfId="8304"/>
    <cellStyle name="SAPBEXundefined 46 2" xfId="8305"/>
    <cellStyle name="SAPBEXundefined 46 3" xfId="8306"/>
    <cellStyle name="SAPBEXundefined 46 4" xfId="8307"/>
    <cellStyle name="SAPBEXundefined 47" xfId="8308"/>
    <cellStyle name="SAPBEXundefined 47 2" xfId="8309"/>
    <cellStyle name="SAPBEXundefined 47 3" xfId="8310"/>
    <cellStyle name="SAPBEXundefined 47 4" xfId="8311"/>
    <cellStyle name="SAPBEXundefined 48" xfId="10049"/>
    <cellStyle name="SAPBEXundefined 5" xfId="8312"/>
    <cellStyle name="SAPBEXundefined 5 2" xfId="8313"/>
    <cellStyle name="SAPBEXundefined 5 3" xfId="8314"/>
    <cellStyle name="SAPBEXundefined 5 4" xfId="8315"/>
    <cellStyle name="SAPBEXundefined 6" xfId="8316"/>
    <cellStyle name="SAPBEXundefined 6 2" xfId="8317"/>
    <cellStyle name="SAPBEXundefined 6 3" xfId="8318"/>
    <cellStyle name="SAPBEXundefined 6 4" xfId="8319"/>
    <cellStyle name="SAPBEXundefined 7" xfId="8320"/>
    <cellStyle name="SAPBEXundefined 7 2" xfId="8321"/>
    <cellStyle name="SAPBEXundefined 7 3" xfId="8322"/>
    <cellStyle name="SAPBEXundefined 7 4" xfId="8323"/>
    <cellStyle name="SAPBEXundefined 8" xfId="8324"/>
    <cellStyle name="SAPBEXundefined 8 2" xfId="8325"/>
    <cellStyle name="SAPBEXundefined 8 3" xfId="8326"/>
    <cellStyle name="SAPBEXundefined 8 4" xfId="8327"/>
    <cellStyle name="SAPBEXundefined 9" xfId="8328"/>
    <cellStyle name="SAPBEXundefined 9 2" xfId="8329"/>
    <cellStyle name="SAPBEXundefined 9 3" xfId="8330"/>
    <cellStyle name="SAPBEXundefined 9 4" xfId="8331"/>
    <cellStyle name="Sheet Title" xfId="8332"/>
    <cellStyle name="Sheet Title 2" xfId="10050"/>
    <cellStyle name="Total 10" xfId="9377"/>
    <cellStyle name="Total 11" xfId="9378"/>
    <cellStyle name="Total 12" xfId="9379"/>
    <cellStyle name="Total 13" xfId="9380"/>
    <cellStyle name="Total 14" xfId="9381"/>
    <cellStyle name="Total 15" xfId="9382"/>
    <cellStyle name="Total 16" xfId="9383"/>
    <cellStyle name="Total 17" xfId="9384"/>
    <cellStyle name="Total 18" xfId="9385"/>
    <cellStyle name="Total 19" xfId="10051"/>
    <cellStyle name="Total 2" xfId="8333"/>
    <cellStyle name="Total 2 10" xfId="8334"/>
    <cellStyle name="Total 2 10 2" xfId="8335"/>
    <cellStyle name="Total 2 10 3" xfId="8336"/>
    <cellStyle name="Total 2 10 4" xfId="8337"/>
    <cellStyle name="Total 2 11" xfId="8338"/>
    <cellStyle name="Total 2 11 2" xfId="8339"/>
    <cellStyle name="Total 2 11 3" xfId="8340"/>
    <cellStyle name="Total 2 11 4" xfId="8341"/>
    <cellStyle name="Total 2 12" xfId="8342"/>
    <cellStyle name="Total 2 12 2" xfId="8343"/>
    <cellStyle name="Total 2 12 3" xfId="8344"/>
    <cellStyle name="Total 2 12 4" xfId="8345"/>
    <cellStyle name="Total 2 13" xfId="8346"/>
    <cellStyle name="Total 2 13 2" xfId="8347"/>
    <cellStyle name="Total 2 13 3" xfId="8348"/>
    <cellStyle name="Total 2 13 4" xfId="8349"/>
    <cellStyle name="Total 2 14" xfId="8350"/>
    <cellStyle name="Total 2 14 2" xfId="8351"/>
    <cellStyle name="Total 2 14 3" xfId="8352"/>
    <cellStyle name="Total 2 14 4" xfId="8353"/>
    <cellStyle name="Total 2 15" xfId="8354"/>
    <cellStyle name="Total 2 15 2" xfId="8355"/>
    <cellStyle name="Total 2 15 3" xfId="8356"/>
    <cellStyle name="Total 2 15 4" xfId="8357"/>
    <cellStyle name="Total 2 16" xfId="8358"/>
    <cellStyle name="Total 2 16 2" xfId="8359"/>
    <cellStyle name="Total 2 16 3" xfId="8360"/>
    <cellStyle name="Total 2 16 4" xfId="8361"/>
    <cellStyle name="Total 2 17" xfId="8362"/>
    <cellStyle name="Total 2 17 2" xfId="8363"/>
    <cellStyle name="Total 2 17 3" xfId="8364"/>
    <cellStyle name="Total 2 17 4" xfId="8365"/>
    <cellStyle name="Total 2 18" xfId="8366"/>
    <cellStyle name="Total 2 18 2" xfId="8367"/>
    <cellStyle name="Total 2 18 3" xfId="8368"/>
    <cellStyle name="Total 2 18 4" xfId="8369"/>
    <cellStyle name="Total 2 19" xfId="8370"/>
    <cellStyle name="Total 2 19 2" xfId="8371"/>
    <cellStyle name="Total 2 19 3" xfId="8372"/>
    <cellStyle name="Total 2 19 4" xfId="8373"/>
    <cellStyle name="Total 2 2" xfId="8374"/>
    <cellStyle name="Total 2 2 2" xfId="8375"/>
    <cellStyle name="Total 2 2 3" xfId="8376"/>
    <cellStyle name="Total 2 2 4" xfId="8377"/>
    <cellStyle name="Total 2 20" xfId="8378"/>
    <cellStyle name="Total 2 20 2" xfId="8379"/>
    <cellStyle name="Total 2 20 3" xfId="8380"/>
    <cellStyle name="Total 2 20 4" xfId="8381"/>
    <cellStyle name="Total 2 21" xfId="8382"/>
    <cellStyle name="Total 2 21 2" xfId="8383"/>
    <cellStyle name="Total 2 21 3" xfId="8384"/>
    <cellStyle name="Total 2 21 4" xfId="8385"/>
    <cellStyle name="Total 2 22" xfId="8386"/>
    <cellStyle name="Total 2 22 2" xfId="8387"/>
    <cellStyle name="Total 2 22 3" xfId="8388"/>
    <cellStyle name="Total 2 22 4" xfId="8389"/>
    <cellStyle name="Total 2 23" xfId="8390"/>
    <cellStyle name="Total 2 23 2" xfId="8391"/>
    <cellStyle name="Total 2 23 3" xfId="8392"/>
    <cellStyle name="Total 2 23 4" xfId="8393"/>
    <cellStyle name="Total 2 24" xfId="8394"/>
    <cellStyle name="Total 2 24 2" xfId="8395"/>
    <cellStyle name="Total 2 24 3" xfId="8396"/>
    <cellStyle name="Total 2 24 4" xfId="8397"/>
    <cellStyle name="Total 2 25" xfId="8398"/>
    <cellStyle name="Total 2 25 2" xfId="8399"/>
    <cellStyle name="Total 2 25 3" xfId="8400"/>
    <cellStyle name="Total 2 25 4" xfId="8401"/>
    <cellStyle name="Total 2 26" xfId="8402"/>
    <cellStyle name="Total 2 26 2" xfId="8403"/>
    <cellStyle name="Total 2 26 3" xfId="8404"/>
    <cellStyle name="Total 2 26 4" xfId="8405"/>
    <cellStyle name="Total 2 27" xfId="8406"/>
    <cellStyle name="Total 2 27 2" xfId="8407"/>
    <cellStyle name="Total 2 27 3" xfId="8408"/>
    <cellStyle name="Total 2 27 4" xfId="8409"/>
    <cellStyle name="Total 2 28" xfId="8410"/>
    <cellStyle name="Total 2 28 2" xfId="8411"/>
    <cellStyle name="Total 2 28 3" xfId="8412"/>
    <cellStyle name="Total 2 28 4" xfId="8413"/>
    <cellStyle name="Total 2 29" xfId="8414"/>
    <cellStyle name="Total 2 29 2" xfId="8415"/>
    <cellStyle name="Total 2 29 3" xfId="8416"/>
    <cellStyle name="Total 2 29 4" xfId="8417"/>
    <cellStyle name="Total 2 3" xfId="8418"/>
    <cellStyle name="Total 2 3 2" xfId="8419"/>
    <cellStyle name="Total 2 3 3" xfId="8420"/>
    <cellStyle name="Total 2 3 4" xfId="8421"/>
    <cellStyle name="Total 2 30" xfId="8422"/>
    <cellStyle name="Total 2 30 2" xfId="8423"/>
    <cellStyle name="Total 2 30 3" xfId="8424"/>
    <cellStyle name="Total 2 30 4" xfId="8425"/>
    <cellStyle name="Total 2 31" xfId="8426"/>
    <cellStyle name="Total 2 31 2" xfId="8427"/>
    <cellStyle name="Total 2 31 3" xfId="8428"/>
    <cellStyle name="Total 2 31 4" xfId="8429"/>
    <cellStyle name="Total 2 32" xfId="8430"/>
    <cellStyle name="Total 2 32 2" xfId="8431"/>
    <cellStyle name="Total 2 32 3" xfId="8432"/>
    <cellStyle name="Total 2 32 4" xfId="8433"/>
    <cellStyle name="Total 2 33" xfId="8434"/>
    <cellStyle name="Total 2 33 2" xfId="8435"/>
    <cellStyle name="Total 2 33 3" xfId="8436"/>
    <cellStyle name="Total 2 33 4" xfId="8437"/>
    <cellStyle name="Total 2 34" xfId="8438"/>
    <cellStyle name="Total 2 34 2" xfId="8439"/>
    <cellStyle name="Total 2 34 3" xfId="8440"/>
    <cellStyle name="Total 2 34 4" xfId="8441"/>
    <cellStyle name="Total 2 35" xfId="8442"/>
    <cellStyle name="Total 2 35 2" xfId="8443"/>
    <cellStyle name="Total 2 35 3" xfId="8444"/>
    <cellStyle name="Total 2 35 4" xfId="8445"/>
    <cellStyle name="Total 2 36" xfId="8446"/>
    <cellStyle name="Total 2 36 2" xfId="8447"/>
    <cellStyle name="Total 2 36 3" xfId="8448"/>
    <cellStyle name="Total 2 36 4" xfId="8449"/>
    <cellStyle name="Total 2 37" xfId="8450"/>
    <cellStyle name="Total 2 37 2" xfId="8451"/>
    <cellStyle name="Total 2 37 3" xfId="8452"/>
    <cellStyle name="Total 2 37 4" xfId="8453"/>
    <cellStyle name="Total 2 38" xfId="8454"/>
    <cellStyle name="Total 2 38 2" xfId="8455"/>
    <cellStyle name="Total 2 38 3" xfId="8456"/>
    <cellStyle name="Total 2 38 4" xfId="8457"/>
    <cellStyle name="Total 2 39" xfId="8458"/>
    <cellStyle name="Total 2 39 2" xfId="8459"/>
    <cellStyle name="Total 2 39 3" xfId="8460"/>
    <cellStyle name="Total 2 39 4" xfId="8461"/>
    <cellStyle name="Total 2 4" xfId="8462"/>
    <cellStyle name="Total 2 4 2" xfId="8463"/>
    <cellStyle name="Total 2 4 3" xfId="8464"/>
    <cellStyle name="Total 2 4 4" xfId="8465"/>
    <cellStyle name="Total 2 40" xfId="8466"/>
    <cellStyle name="Total 2 40 2" xfId="8467"/>
    <cellStyle name="Total 2 40 3" xfId="8468"/>
    <cellStyle name="Total 2 40 4" xfId="8469"/>
    <cellStyle name="Total 2 41" xfId="8470"/>
    <cellStyle name="Total 2 41 2" xfId="8471"/>
    <cellStyle name="Total 2 41 3" xfId="8472"/>
    <cellStyle name="Total 2 41 4" xfId="8473"/>
    <cellStyle name="Total 2 42" xfId="8474"/>
    <cellStyle name="Total 2 42 2" xfId="8475"/>
    <cellStyle name="Total 2 42 3" xfId="8476"/>
    <cellStyle name="Total 2 42 4" xfId="8477"/>
    <cellStyle name="Total 2 43" xfId="8478"/>
    <cellStyle name="Total 2 43 2" xfId="8479"/>
    <cellStyle name="Total 2 43 3" xfId="8480"/>
    <cellStyle name="Total 2 43 4" xfId="8481"/>
    <cellStyle name="Total 2 44" xfId="8482"/>
    <cellStyle name="Total 2 44 2" xfId="8483"/>
    <cellStyle name="Total 2 44 3" xfId="8484"/>
    <cellStyle name="Total 2 44 4" xfId="8485"/>
    <cellStyle name="Total 2 45" xfId="8486"/>
    <cellStyle name="Total 2 45 2" xfId="8487"/>
    <cellStyle name="Total 2 45 3" xfId="8488"/>
    <cellStyle name="Total 2 45 4" xfId="8489"/>
    <cellStyle name="Total 2 46" xfId="8490"/>
    <cellStyle name="Total 2 46 2" xfId="8491"/>
    <cellStyle name="Total 2 46 3" xfId="8492"/>
    <cellStyle name="Total 2 46 4" xfId="8493"/>
    <cellStyle name="Total 2 47" xfId="8494"/>
    <cellStyle name="Total 2 47 2" xfId="8495"/>
    <cellStyle name="Total 2 47 3" xfId="8496"/>
    <cellStyle name="Total 2 47 4" xfId="8497"/>
    <cellStyle name="Total 2 48" xfId="8498"/>
    <cellStyle name="Total 2 48 2" xfId="8499"/>
    <cellStyle name="Total 2 48 3" xfId="8500"/>
    <cellStyle name="Total 2 48 4" xfId="8501"/>
    <cellStyle name="Total 2 49" xfId="8502"/>
    <cellStyle name="Total 2 49 2" xfId="8503"/>
    <cellStyle name="Total 2 49 3" xfId="8504"/>
    <cellStyle name="Total 2 49 4" xfId="8505"/>
    <cellStyle name="Total 2 5" xfId="8506"/>
    <cellStyle name="Total 2 5 2" xfId="8507"/>
    <cellStyle name="Total 2 5 3" xfId="8508"/>
    <cellStyle name="Total 2 5 4" xfId="8509"/>
    <cellStyle name="Total 2 50" xfId="8510"/>
    <cellStyle name="Total 2 50 2" xfId="8511"/>
    <cellStyle name="Total 2 50 3" xfId="8512"/>
    <cellStyle name="Total 2 50 4" xfId="8513"/>
    <cellStyle name="Total 2 51" xfId="8514"/>
    <cellStyle name="Total 2 51 2" xfId="8515"/>
    <cellStyle name="Total 2 51 3" xfId="8516"/>
    <cellStyle name="Total 2 51 4" xfId="8517"/>
    <cellStyle name="Total 2 52" xfId="8518"/>
    <cellStyle name="Total 2 52 2" xfId="8519"/>
    <cellStyle name="Total 2 52 3" xfId="8520"/>
    <cellStyle name="Total 2 52 4" xfId="8521"/>
    <cellStyle name="Total 2 53" xfId="8522"/>
    <cellStyle name="Total 2 53 2" xfId="8523"/>
    <cellStyle name="Total 2 53 3" xfId="8524"/>
    <cellStyle name="Total 2 53 4" xfId="8525"/>
    <cellStyle name="Total 2 6" xfId="8526"/>
    <cellStyle name="Total 2 6 2" xfId="8527"/>
    <cellStyle name="Total 2 6 3" xfId="8528"/>
    <cellStyle name="Total 2 6 4" xfId="8529"/>
    <cellStyle name="Total 2 7" xfId="8530"/>
    <cellStyle name="Total 2 7 2" xfId="8531"/>
    <cellStyle name="Total 2 7 3" xfId="8532"/>
    <cellStyle name="Total 2 7 4" xfId="8533"/>
    <cellStyle name="Total 2 8" xfId="8534"/>
    <cellStyle name="Total 2 8 2" xfId="8535"/>
    <cellStyle name="Total 2 8 3" xfId="8536"/>
    <cellStyle name="Total 2 8 4" xfId="8537"/>
    <cellStyle name="Total 2 9" xfId="8538"/>
    <cellStyle name="Total 2 9 2" xfId="8539"/>
    <cellStyle name="Total 2 9 3" xfId="8540"/>
    <cellStyle name="Total 2 9 4" xfId="8541"/>
    <cellStyle name="Total 3" xfId="9386"/>
    <cellStyle name="Total 3 2" xfId="10052"/>
    <cellStyle name="Total 3 2 2" xfId="10053"/>
    <cellStyle name="Total 3 3" xfId="10054"/>
    <cellStyle name="Total 3 3 2" xfId="10055"/>
    <cellStyle name="Total 3 4" xfId="10056"/>
    <cellStyle name="Total 3 4 2" xfId="10057"/>
    <cellStyle name="Total 3 5" xfId="10058"/>
    <cellStyle name="Total 3 5 2" xfId="10059"/>
    <cellStyle name="Total 3 6" xfId="10060"/>
    <cellStyle name="Total 4" xfId="9387"/>
    <cellStyle name="Total 4 2" xfId="10061"/>
    <cellStyle name="Total 4 2 2" xfId="10062"/>
    <cellStyle name="Total 4 3" xfId="10063"/>
    <cellStyle name="Total 4 3 2" xfId="10064"/>
    <cellStyle name="Total 4 4" xfId="10065"/>
    <cellStyle name="Total 4 4 2" xfId="10066"/>
    <cellStyle name="Total 4 5" xfId="10067"/>
    <cellStyle name="Total 5" xfId="9388"/>
    <cellStyle name="Total 5 2" xfId="10068"/>
    <cellStyle name="Total 5 2 2" xfId="10069"/>
    <cellStyle name="Total 5 3" xfId="10070"/>
    <cellStyle name="Total 6" xfId="9389"/>
    <cellStyle name="Total 6 2" xfId="10071"/>
    <cellStyle name="Total 6 2 2" xfId="10072"/>
    <cellStyle name="Total 6 3" xfId="10073"/>
    <cellStyle name="Total 7" xfId="9390"/>
    <cellStyle name="Total 7 2" xfId="10074"/>
    <cellStyle name="Total 7 2 2" xfId="10075"/>
    <cellStyle name="Total 7 3" xfId="10076"/>
    <cellStyle name="Total 8" xfId="9391"/>
    <cellStyle name="Total 9" xfId="9392"/>
    <cellStyle name="Warning Text 10" xfId="9393"/>
    <cellStyle name="Warning Text 11" xfId="9394"/>
    <cellStyle name="Warning Text 12" xfId="9395"/>
    <cellStyle name="Warning Text 13" xfId="9396"/>
    <cellStyle name="Warning Text 14" xfId="9397"/>
    <cellStyle name="Warning Text 15" xfId="9398"/>
    <cellStyle name="Warning Text 16" xfId="9399"/>
    <cellStyle name="Warning Text 17" xfId="9400"/>
    <cellStyle name="Warning Text 18" xfId="9401"/>
    <cellStyle name="Warning Text 19" xfId="10077"/>
    <cellStyle name="Warning Text 2" xfId="8542"/>
    <cellStyle name="Warning Text 3" xfId="9402"/>
    <cellStyle name="Warning Text 4" xfId="9403"/>
    <cellStyle name="Warning Text 5" xfId="9404"/>
    <cellStyle name="Warning Text 6" xfId="9405"/>
    <cellStyle name="Warning Text 7" xfId="9406"/>
    <cellStyle name="Warning Text 8" xfId="9407"/>
    <cellStyle name="Warning Text 9" xfId="94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mp\REGACCT\Trans%20Service%20Retail%20-%20A4%20RAC%20Deferral\2009%20Monthly%20Deferral\Mar09\0309%20PJM%20Estimate%20-%20To%20Be%20Book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SACCT\Service%20Company\Allocation%20Factors\2003%20Allocators\Monthly%20Updates\December%202003%20Alloc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Sources"/>
      <sheetName val="Cost Ctrs"/>
      <sheetName val="Capacity"/>
      <sheetName val="Pr Mth(Old)"/>
      <sheetName val="nMkt Downloads"/>
      <sheetName val="Energy_Cong_Loss"/>
      <sheetName val="Trans Losses"/>
      <sheetName val="LSE Recon"/>
      <sheetName val="FTR Tgt Alloc"/>
      <sheetName val="Admin Fees"/>
      <sheetName val="Regulation"/>
      <sheetName val="PJM Reg Data"/>
      <sheetName val="OR Charge"/>
      <sheetName val="OR Credit"/>
      <sheetName val="DASR"/>
      <sheetName val="PriorMth"/>
      <sheetName val="OSF Manual Chgs"/>
      <sheetName val="Tier 1 Spin Cr"/>
      <sheetName val="Gen Cr Summary"/>
      <sheetName val="Gen OR Chg Summary"/>
      <sheetName val="LSE OR Chg Summary"/>
      <sheetName val="LSE Reg Chg Summary"/>
      <sheetName val="nMkt vs MSRS"/>
      <sheetName val="Sanity Ck"/>
      <sheetName val="Plng&amp;Anlys"/>
      <sheetName val="Cover"/>
      <sheetName val="Control Checklist"/>
      <sheetName val="Est"/>
      <sheetName val="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tabSelected="1" zoomScale="90" zoomScaleNormal="90" workbookViewId="0"/>
  </sheetViews>
  <sheetFormatPr defaultColWidth="8.85546875" defaultRowHeight="15"/>
  <cols>
    <col min="1" max="1" width="6.140625" style="84" customWidth="1"/>
    <col min="2" max="2" width="47.85546875" style="2" customWidth="1"/>
    <col min="3" max="3" width="2.28515625" style="2" customWidth="1"/>
    <col min="4" max="4" width="13.28515625" style="2" bestFit="1" customWidth="1"/>
    <col min="5" max="5" width="2.140625" style="2" customWidth="1"/>
    <col min="6" max="6" width="40.7109375" style="2" customWidth="1"/>
    <col min="7" max="7" width="8.42578125" bestFit="1" customWidth="1"/>
    <col min="8" max="8" width="31.5703125" bestFit="1" customWidth="1"/>
    <col min="9" max="16384" width="8.85546875" style="2"/>
  </cols>
  <sheetData>
    <row r="2" spans="1:8">
      <c r="A2" s="86" t="s">
        <v>104</v>
      </c>
    </row>
    <row r="4" spans="1:8" s="82" customFormat="1">
      <c r="A4" s="83" t="s">
        <v>68</v>
      </c>
      <c r="B4" s="83" t="s">
        <v>5</v>
      </c>
      <c r="D4" s="83" t="s">
        <v>69</v>
      </c>
      <c r="E4" s="83"/>
      <c r="F4" s="87" t="s">
        <v>112</v>
      </c>
      <c r="G4" s="88"/>
      <c r="H4"/>
    </row>
    <row r="5" spans="1:8">
      <c r="A5" s="84">
        <v>6</v>
      </c>
      <c r="B5" s="78" t="s">
        <v>97</v>
      </c>
      <c r="D5" s="7">
        <f>218152+41935549+169713+46829+3031</f>
        <v>42373274</v>
      </c>
      <c r="E5" s="79"/>
      <c r="F5" s="2" t="s">
        <v>113</v>
      </c>
      <c r="G5" s="79"/>
    </row>
    <row r="6" spans="1:8">
      <c r="A6" s="85">
        <v>7</v>
      </c>
      <c r="B6" s="80" t="s">
        <v>98</v>
      </c>
      <c r="D6" s="7">
        <v>72591</v>
      </c>
      <c r="E6" s="79"/>
      <c r="F6" s="2" t="s">
        <v>114</v>
      </c>
      <c r="G6" s="79"/>
    </row>
    <row r="7" spans="1:8">
      <c r="A7" s="85">
        <v>8</v>
      </c>
      <c r="B7" s="78" t="s">
        <v>99</v>
      </c>
      <c r="D7" s="7">
        <v>20643883</v>
      </c>
      <c r="E7" s="79"/>
      <c r="F7" s="2" t="s">
        <v>115</v>
      </c>
      <c r="G7" s="79"/>
    </row>
    <row r="8" spans="1:8">
      <c r="A8" s="85">
        <v>9</v>
      </c>
      <c r="B8" s="78" t="s">
        <v>179</v>
      </c>
      <c r="D8" s="7">
        <v>0</v>
      </c>
      <c r="E8" s="79"/>
      <c r="F8" s="2" t="s">
        <v>180</v>
      </c>
      <c r="G8" s="79"/>
    </row>
    <row r="9" spans="1:8">
      <c r="A9" s="85">
        <v>10</v>
      </c>
      <c r="B9" s="81" t="s">
        <v>100</v>
      </c>
      <c r="D9" s="7">
        <v>7053</v>
      </c>
      <c r="E9" s="79"/>
      <c r="F9" s="2" t="s">
        <v>116</v>
      </c>
      <c r="G9" s="79"/>
    </row>
    <row r="10" spans="1:8">
      <c r="A10" s="85">
        <v>13</v>
      </c>
      <c r="B10" s="78" t="s">
        <v>101</v>
      </c>
      <c r="D10" s="7">
        <f>7727794-4419727</f>
        <v>3308067</v>
      </c>
      <c r="E10" s="79"/>
      <c r="F10" s="2" t="s">
        <v>176</v>
      </c>
      <c r="G10" s="79"/>
    </row>
    <row r="11" spans="1:8">
      <c r="A11" s="85">
        <v>14</v>
      </c>
      <c r="B11" s="81" t="s">
        <v>102</v>
      </c>
      <c r="D11" s="7">
        <v>955683</v>
      </c>
      <c r="E11" s="79"/>
      <c r="F11" s="2" t="s">
        <v>117</v>
      </c>
    </row>
    <row r="12" spans="1:8">
      <c r="A12" s="85">
        <v>15</v>
      </c>
      <c r="B12" s="81" t="s">
        <v>103</v>
      </c>
      <c r="D12" s="7">
        <v>502489</v>
      </c>
      <c r="E12" s="79"/>
      <c r="F12" s="2" t="s">
        <v>181</v>
      </c>
    </row>
    <row r="15" spans="1:8">
      <c r="A15" s="18"/>
    </row>
  </sheetData>
  <pageMargins left="0.2" right="0.22" top="1.232" bottom="0.75" header="0.66" footer="0.3"/>
  <pageSetup scale="92" orientation="portrait" r:id="rId1"/>
  <headerFooter>
    <oddHeader>&amp;C&amp;"-,Bold"Virginia Electric and Power Company
Formula Rate Backup Workbook
True-up of 2017&amp;RPage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H19"/>
  <sheetViews>
    <sheetView zoomScaleNormal="100" workbookViewId="0"/>
  </sheetViews>
  <sheetFormatPr defaultRowHeight="15"/>
  <cols>
    <col min="1" max="1" width="10.7109375" customWidth="1"/>
    <col min="2" max="2" width="28.42578125" bestFit="1" customWidth="1"/>
    <col min="3" max="3" width="13.7109375" style="7" bestFit="1" customWidth="1"/>
  </cols>
  <sheetData>
    <row r="3" spans="1:8">
      <c r="A3" s="11" t="s">
        <v>23</v>
      </c>
      <c r="B3" s="11" t="s">
        <v>24</v>
      </c>
      <c r="C3" s="12">
        <v>210507502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10" t="s">
        <v>25</v>
      </c>
      <c r="B5" s="10" t="s">
        <v>37</v>
      </c>
    </row>
    <row r="6" spans="1:8">
      <c r="A6" t="s">
        <v>110</v>
      </c>
      <c r="B6" t="s">
        <v>26</v>
      </c>
      <c r="C6" s="7">
        <v>195131484</v>
      </c>
    </row>
    <row r="7" spans="1:8">
      <c r="A7" t="s">
        <v>109</v>
      </c>
      <c r="B7" t="s">
        <v>27</v>
      </c>
      <c r="C7" s="8">
        <v>126136</v>
      </c>
    </row>
    <row r="8" spans="1:8">
      <c r="A8" t="s">
        <v>30</v>
      </c>
      <c r="B8" t="s">
        <v>28</v>
      </c>
      <c r="C8" s="8">
        <v>8634956</v>
      </c>
    </row>
    <row r="9" spans="1:8">
      <c r="A9" t="s">
        <v>32</v>
      </c>
      <c r="B9" t="s">
        <v>29</v>
      </c>
      <c r="C9" s="8">
        <v>6612632</v>
      </c>
    </row>
    <row r="10" spans="1:8">
      <c r="A10" t="s">
        <v>105</v>
      </c>
      <c r="B10" t="s">
        <v>31</v>
      </c>
      <c r="C10" s="8">
        <v>300</v>
      </c>
    </row>
    <row r="11" spans="1:8">
      <c r="A11" t="s">
        <v>177</v>
      </c>
      <c r="B11" t="s">
        <v>178</v>
      </c>
      <c r="C11" s="8">
        <v>0</v>
      </c>
    </row>
    <row r="12" spans="1:8">
      <c r="A12" t="s">
        <v>33</v>
      </c>
      <c r="B12" t="s">
        <v>106</v>
      </c>
      <c r="C12" s="8">
        <v>0</v>
      </c>
    </row>
    <row r="13" spans="1:8">
      <c r="A13" s="10" t="s">
        <v>25</v>
      </c>
      <c r="B13" s="10" t="s">
        <v>66</v>
      </c>
    </row>
    <row r="14" spans="1:8">
      <c r="A14" t="s">
        <v>67</v>
      </c>
      <c r="B14" t="s">
        <v>107</v>
      </c>
      <c r="C14" s="89">
        <v>0</v>
      </c>
    </row>
    <row r="15" spans="1:8" ht="17.25">
      <c r="A15" t="s">
        <v>108</v>
      </c>
      <c r="B15" t="s">
        <v>34</v>
      </c>
      <c r="C15" s="9">
        <v>1996</v>
      </c>
    </row>
    <row r="16" spans="1:8">
      <c r="A16" t="s">
        <v>35</v>
      </c>
      <c r="C16" s="7">
        <f>SUM(C6:C15)</f>
        <v>210507504</v>
      </c>
    </row>
    <row r="18" spans="1:1">
      <c r="A18" t="s">
        <v>64</v>
      </c>
    </row>
    <row r="19" spans="1:1">
      <c r="A19" t="s">
        <v>65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2017&amp;RPage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12"/>
  <sheetViews>
    <sheetView zoomScaleNormal="100" workbookViewId="0"/>
  </sheetViews>
  <sheetFormatPr defaultRowHeight="15"/>
  <cols>
    <col min="1" max="1" width="4.28515625" customWidth="1"/>
  </cols>
  <sheetData>
    <row r="1" spans="1:2">
      <c r="A1" s="27" t="s">
        <v>48</v>
      </c>
    </row>
    <row r="3" spans="1:2">
      <c r="A3" s="11" t="s">
        <v>51</v>
      </c>
    </row>
    <row r="4" spans="1:2">
      <c r="A4" t="s">
        <v>55</v>
      </c>
    </row>
    <row r="5" spans="1:2">
      <c r="A5" t="s">
        <v>94</v>
      </c>
    </row>
    <row r="6" spans="1:2">
      <c r="A6" t="s">
        <v>95</v>
      </c>
    </row>
    <row r="7" spans="1:2">
      <c r="B7" t="s">
        <v>96</v>
      </c>
    </row>
    <row r="10" spans="1:2">
      <c r="A10" s="11" t="s">
        <v>52</v>
      </c>
    </row>
    <row r="11" spans="1:2">
      <c r="A11" s="11" t="s">
        <v>53</v>
      </c>
    </row>
    <row r="12" spans="1:2">
      <c r="A12" t="s">
        <v>54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2017&amp;RPage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67"/>
  <sheetViews>
    <sheetView zoomScale="90" zoomScaleNormal="90" workbookViewId="0"/>
  </sheetViews>
  <sheetFormatPr defaultRowHeight="12.75"/>
  <cols>
    <col min="1" max="1" width="6.42578125" style="111" customWidth="1"/>
    <col min="2" max="2" width="8.85546875" style="111" bestFit="1" customWidth="1"/>
    <col min="3" max="3" width="62.42578125" style="111" customWidth="1"/>
    <col min="4" max="5" width="17.28515625" style="112" bestFit="1" customWidth="1"/>
    <col min="6" max="6" width="16.140625" style="112" bestFit="1" customWidth="1"/>
    <col min="7" max="9" width="16.85546875" style="112" bestFit="1" customWidth="1"/>
    <col min="10" max="10" width="16.140625" style="112" bestFit="1" customWidth="1"/>
    <col min="11" max="11" width="15" style="112" bestFit="1" customWidth="1"/>
    <col min="12" max="13" width="16.85546875" style="112" bestFit="1" customWidth="1"/>
    <col min="14" max="15" width="15.7109375" style="112" bestFit="1" customWidth="1"/>
    <col min="16" max="16" width="16.85546875" style="95" bestFit="1" customWidth="1"/>
    <col min="17" max="17" width="17.28515625" style="112" bestFit="1" customWidth="1"/>
    <col min="18" max="18" width="17.85546875" style="112" customWidth="1"/>
    <col min="19" max="16384" width="9.140625" style="111"/>
  </cols>
  <sheetData>
    <row r="1" spans="1:18"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>
      <c r="A2" s="123" t="s">
        <v>36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ht="13.35" customHeight="1"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6"/>
      <c r="Q3" s="97"/>
      <c r="R3" s="97"/>
    </row>
    <row r="4" spans="1:18">
      <c r="A4" s="118" t="s">
        <v>154</v>
      </c>
      <c r="B4" s="118" t="s">
        <v>153</v>
      </c>
      <c r="C4" s="118" t="s">
        <v>152</v>
      </c>
      <c r="D4" s="98" t="s">
        <v>151</v>
      </c>
      <c r="E4" s="98" t="s">
        <v>150</v>
      </c>
      <c r="F4" s="98" t="s">
        <v>149</v>
      </c>
      <c r="G4" s="98" t="s">
        <v>155</v>
      </c>
      <c r="H4" s="98" t="s">
        <v>156</v>
      </c>
      <c r="I4" s="98" t="s">
        <v>157</v>
      </c>
      <c r="J4" s="98" t="s">
        <v>158</v>
      </c>
      <c r="K4" s="98" t="s">
        <v>159</v>
      </c>
      <c r="L4" s="98" t="s">
        <v>160</v>
      </c>
      <c r="M4" s="98" t="s">
        <v>161</v>
      </c>
      <c r="N4" s="98" t="s">
        <v>162</v>
      </c>
      <c r="O4" s="98" t="s">
        <v>163</v>
      </c>
      <c r="P4" s="98" t="s">
        <v>164</v>
      </c>
      <c r="Q4" s="98" t="s">
        <v>165</v>
      </c>
      <c r="R4" s="98" t="s">
        <v>166</v>
      </c>
    </row>
    <row r="5" spans="1:18"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6"/>
      <c r="Q5" s="97"/>
      <c r="R5" s="97"/>
    </row>
    <row r="6" spans="1:18" ht="26.25" thickBot="1">
      <c r="A6" s="121" t="s">
        <v>68</v>
      </c>
      <c r="B6" s="121" t="s">
        <v>148</v>
      </c>
      <c r="C6" s="121"/>
      <c r="D6" s="120">
        <v>42736</v>
      </c>
      <c r="E6" s="120">
        <v>42767</v>
      </c>
      <c r="F6" s="120">
        <v>42795</v>
      </c>
      <c r="G6" s="120">
        <v>42826</v>
      </c>
      <c r="H6" s="120">
        <v>42856</v>
      </c>
      <c r="I6" s="120">
        <v>42887</v>
      </c>
      <c r="J6" s="120">
        <v>42917</v>
      </c>
      <c r="K6" s="120">
        <v>42948</v>
      </c>
      <c r="L6" s="120">
        <v>42979</v>
      </c>
      <c r="M6" s="120">
        <v>43009</v>
      </c>
      <c r="N6" s="120">
        <v>43040</v>
      </c>
      <c r="O6" s="120">
        <v>43070</v>
      </c>
      <c r="P6" s="119" t="s">
        <v>147</v>
      </c>
      <c r="Q6" s="119" t="s">
        <v>146</v>
      </c>
      <c r="R6" s="119" t="s">
        <v>145</v>
      </c>
    </row>
    <row r="7" spans="1:18" ht="10.5" customHeight="1"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106" t="s">
        <v>188</v>
      </c>
      <c r="Q7" s="97"/>
      <c r="R7" s="107" t="s">
        <v>189</v>
      </c>
    </row>
    <row r="8" spans="1:18">
      <c r="A8" s="118">
        <v>1</v>
      </c>
      <c r="B8" s="111">
        <v>9560000</v>
      </c>
      <c r="C8" s="111" t="s">
        <v>144</v>
      </c>
      <c r="D8" s="102">
        <v>1234591.52</v>
      </c>
      <c r="E8" s="102">
        <v>999297.13</v>
      </c>
      <c r="F8" s="102">
        <v>553716.74</v>
      </c>
      <c r="G8" s="102">
        <v>1048388.55</v>
      </c>
      <c r="H8" s="102">
        <v>303604.09999999998</v>
      </c>
      <c r="I8" s="102">
        <v>843965.72</v>
      </c>
      <c r="J8" s="102">
        <v>906985.31</v>
      </c>
      <c r="K8" s="102">
        <v>554709.54</v>
      </c>
      <c r="L8" s="102">
        <v>1140958.8400000001</v>
      </c>
      <c r="M8" s="102">
        <v>395427.4</v>
      </c>
      <c r="N8" s="102">
        <v>772243.69</v>
      </c>
      <c r="O8" s="102">
        <v>749087.8</v>
      </c>
      <c r="P8" s="102">
        <f t="shared" ref="P8:P22" si="0">SUM(D8:O8)</f>
        <v>9502976.3400000017</v>
      </c>
      <c r="Q8" s="101"/>
      <c r="R8" s="102">
        <f t="shared" ref="R8:R23" si="1">+P8-Q8</f>
        <v>9502976.3400000017</v>
      </c>
    </row>
    <row r="9" spans="1:18">
      <c r="A9" s="118">
        <v>2</v>
      </c>
      <c r="B9" s="111">
        <v>9561100</v>
      </c>
      <c r="C9" s="111" t="s">
        <v>143</v>
      </c>
      <c r="D9" s="101">
        <v>50645.81</v>
      </c>
      <c r="E9" s="101">
        <v>53422.94</v>
      </c>
      <c r="F9" s="101">
        <v>65824.81</v>
      </c>
      <c r="G9" s="101">
        <v>57002.45</v>
      </c>
      <c r="H9" s="101">
        <v>62813.38</v>
      </c>
      <c r="I9" s="101">
        <v>63441.54</v>
      </c>
      <c r="J9" s="101">
        <v>57253.36</v>
      </c>
      <c r="K9" s="101">
        <v>61565.64</v>
      </c>
      <c r="L9" s="101">
        <v>60932.55</v>
      </c>
      <c r="M9" s="101">
        <v>59559.92</v>
      </c>
      <c r="N9" s="101">
        <v>55182.2</v>
      </c>
      <c r="O9" s="101">
        <v>54814.840000000004</v>
      </c>
      <c r="P9" s="101">
        <f t="shared" si="0"/>
        <v>702459.44</v>
      </c>
      <c r="Q9" s="101"/>
      <c r="R9" s="101">
        <f t="shared" si="1"/>
        <v>702459.44</v>
      </c>
    </row>
    <row r="10" spans="1:18">
      <c r="A10" s="118">
        <v>3</v>
      </c>
      <c r="B10" s="111">
        <v>9561200</v>
      </c>
      <c r="C10" s="111" t="s">
        <v>142</v>
      </c>
      <c r="D10" s="101">
        <v>194052.71</v>
      </c>
      <c r="E10" s="101">
        <v>203268.23</v>
      </c>
      <c r="F10" s="101">
        <v>248445.69</v>
      </c>
      <c r="G10" s="101">
        <v>194413.34</v>
      </c>
      <c r="H10" s="101">
        <v>259680.33</v>
      </c>
      <c r="I10" s="101">
        <v>237452.56</v>
      </c>
      <c r="J10" s="101">
        <v>219877.21</v>
      </c>
      <c r="K10" s="101">
        <v>227120.58</v>
      </c>
      <c r="L10" s="101">
        <v>260030.69</v>
      </c>
      <c r="M10" s="101">
        <v>244660.6</v>
      </c>
      <c r="N10" s="101">
        <v>212149.51</v>
      </c>
      <c r="O10" s="101">
        <v>237518.6</v>
      </c>
      <c r="P10" s="101">
        <f t="shared" si="0"/>
        <v>2738670.0500000003</v>
      </c>
      <c r="Q10" s="101"/>
      <c r="R10" s="101">
        <f t="shared" si="1"/>
        <v>2738670.0500000003</v>
      </c>
    </row>
    <row r="11" spans="1:18">
      <c r="A11" s="118">
        <v>4</v>
      </c>
      <c r="B11" s="111">
        <v>9561300</v>
      </c>
      <c r="C11" s="111" t="s">
        <v>141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  <c r="I11" s="101">
        <v>0</v>
      </c>
      <c r="J11" s="101">
        <v>0</v>
      </c>
      <c r="K11" s="101">
        <v>0</v>
      </c>
      <c r="L11" s="101">
        <v>0</v>
      </c>
      <c r="M11" s="101">
        <v>0</v>
      </c>
      <c r="N11" s="101">
        <v>0</v>
      </c>
      <c r="O11" s="101">
        <v>0</v>
      </c>
      <c r="P11" s="101">
        <f t="shared" si="0"/>
        <v>0</v>
      </c>
      <c r="Q11" s="101"/>
      <c r="R11" s="101">
        <f t="shared" si="1"/>
        <v>0</v>
      </c>
    </row>
    <row r="12" spans="1:18">
      <c r="A12" s="118">
        <v>5</v>
      </c>
      <c r="B12" s="111">
        <v>9561400</v>
      </c>
      <c r="C12" s="111" t="s">
        <v>167</v>
      </c>
      <c r="D12" s="101">
        <v>1567480.09</v>
      </c>
      <c r="E12" s="101">
        <v>1139047.96</v>
      </c>
      <c r="F12" s="101">
        <v>1273697.01</v>
      </c>
      <c r="G12" s="101">
        <v>1258345.98</v>
      </c>
      <c r="H12" s="101">
        <v>1297773.46</v>
      </c>
      <c r="I12" s="101">
        <v>1514633.48</v>
      </c>
      <c r="J12" s="101">
        <v>1701448.29</v>
      </c>
      <c r="K12" s="101">
        <v>1656956.37</v>
      </c>
      <c r="L12" s="101">
        <v>1365483.59</v>
      </c>
      <c r="M12" s="101">
        <v>1039355.78</v>
      </c>
      <c r="N12" s="101">
        <v>1131695.33</v>
      </c>
      <c r="O12" s="101">
        <v>1226486.8899999999</v>
      </c>
      <c r="P12" s="101">
        <f t="shared" si="0"/>
        <v>16172404.23</v>
      </c>
      <c r="Q12" s="101">
        <f>+P12</f>
        <v>16172404.23</v>
      </c>
      <c r="R12" s="101">
        <f t="shared" si="1"/>
        <v>0</v>
      </c>
    </row>
    <row r="13" spans="1:18">
      <c r="A13" s="118">
        <v>6</v>
      </c>
      <c r="B13" s="111">
        <v>9561500</v>
      </c>
      <c r="C13" s="111" t="s">
        <v>140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  <c r="I13" s="101">
        <v>0</v>
      </c>
      <c r="J13" s="101">
        <v>0</v>
      </c>
      <c r="K13" s="101">
        <v>0</v>
      </c>
      <c r="L13" s="101">
        <v>0</v>
      </c>
      <c r="M13" s="101">
        <v>0</v>
      </c>
      <c r="N13" s="101">
        <v>0</v>
      </c>
      <c r="O13" s="101">
        <v>0</v>
      </c>
      <c r="P13" s="101">
        <f t="shared" si="0"/>
        <v>0</v>
      </c>
      <c r="Q13" s="101"/>
      <c r="R13" s="101">
        <f t="shared" si="1"/>
        <v>0</v>
      </c>
    </row>
    <row r="14" spans="1:18">
      <c r="A14" s="118">
        <v>7</v>
      </c>
      <c r="B14" s="111">
        <v>9561600</v>
      </c>
      <c r="C14" s="111" t="s">
        <v>139</v>
      </c>
      <c r="D14" s="101">
        <v>0</v>
      </c>
      <c r="E14" s="101">
        <v>0</v>
      </c>
      <c r="F14" s="101">
        <v>0</v>
      </c>
      <c r="G14" s="101">
        <v>0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f t="shared" si="0"/>
        <v>0</v>
      </c>
      <c r="Q14" s="101"/>
      <c r="R14" s="101">
        <f t="shared" si="1"/>
        <v>0</v>
      </c>
    </row>
    <row r="15" spans="1:18">
      <c r="A15" s="118">
        <v>8</v>
      </c>
      <c r="B15" s="111">
        <v>9561700</v>
      </c>
      <c r="C15" s="111" t="s">
        <v>138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  <c r="O15" s="101">
        <v>0</v>
      </c>
      <c r="P15" s="101">
        <f t="shared" si="0"/>
        <v>0</v>
      </c>
      <c r="Q15" s="101"/>
      <c r="R15" s="101">
        <f t="shared" si="1"/>
        <v>0</v>
      </c>
    </row>
    <row r="16" spans="1:18">
      <c r="A16" s="118">
        <v>9</v>
      </c>
      <c r="B16" s="111">
        <v>9561800</v>
      </c>
      <c r="C16" s="111" t="s">
        <v>171</v>
      </c>
      <c r="D16" s="101">
        <v>112386.24000000001</v>
      </c>
      <c r="E16" s="101">
        <v>75884.34</v>
      </c>
      <c r="F16" s="101">
        <v>87008.24</v>
      </c>
      <c r="G16" s="101">
        <v>84030.85</v>
      </c>
      <c r="H16" s="101">
        <v>87237.79</v>
      </c>
      <c r="I16" s="101">
        <v>103036.56</v>
      </c>
      <c r="J16" s="101">
        <v>112790.88</v>
      </c>
      <c r="K16" s="101">
        <v>110027.06</v>
      </c>
      <c r="L16" s="101">
        <v>89422.78</v>
      </c>
      <c r="M16" s="101">
        <v>68848.990000000005</v>
      </c>
      <c r="N16" s="101">
        <v>76933.990000000005</v>
      </c>
      <c r="O16" s="101">
        <v>81549.3</v>
      </c>
      <c r="P16" s="101">
        <f t="shared" si="0"/>
        <v>1089157.02</v>
      </c>
      <c r="Q16" s="101">
        <f>+P16</f>
        <v>1089157.02</v>
      </c>
      <c r="R16" s="101">
        <f t="shared" si="1"/>
        <v>0</v>
      </c>
    </row>
    <row r="17" spans="1:18">
      <c r="A17" s="118">
        <v>10</v>
      </c>
      <c r="B17" s="111">
        <v>9562000</v>
      </c>
      <c r="C17" s="111" t="s">
        <v>137</v>
      </c>
      <c r="D17" s="101">
        <v>238848.4</v>
      </c>
      <c r="E17" s="101">
        <v>195022.31</v>
      </c>
      <c r="F17" s="101">
        <v>262975.21999999997</v>
      </c>
      <c r="G17" s="101">
        <v>270164.63</v>
      </c>
      <c r="H17" s="101">
        <v>322074.71999999997</v>
      </c>
      <c r="I17" s="101">
        <v>257044.59</v>
      </c>
      <c r="J17" s="101">
        <v>243165.84</v>
      </c>
      <c r="K17" s="101">
        <v>246108.18</v>
      </c>
      <c r="L17" s="101">
        <v>282850.03000000003</v>
      </c>
      <c r="M17" s="101">
        <v>356764.74</v>
      </c>
      <c r="N17" s="101">
        <v>203645.19</v>
      </c>
      <c r="O17" s="101">
        <v>227374.35</v>
      </c>
      <c r="P17" s="101">
        <f t="shared" si="0"/>
        <v>3106038.2</v>
      </c>
      <c r="Q17" s="101"/>
      <c r="R17" s="101">
        <f t="shared" si="1"/>
        <v>3106038.2</v>
      </c>
    </row>
    <row r="18" spans="1:18">
      <c r="A18" s="118">
        <v>11</v>
      </c>
      <c r="B18" s="111">
        <v>9563000</v>
      </c>
      <c r="C18" s="111" t="s">
        <v>136</v>
      </c>
      <c r="D18" s="101">
        <v>195800.99</v>
      </c>
      <c r="E18" s="101">
        <v>741354.65</v>
      </c>
      <c r="F18" s="101">
        <v>359428.23</v>
      </c>
      <c r="G18" s="101">
        <v>131955.31</v>
      </c>
      <c r="H18" s="101">
        <v>187222.07</v>
      </c>
      <c r="I18" s="101">
        <v>251183.72</v>
      </c>
      <c r="J18" s="101">
        <v>291547.32</v>
      </c>
      <c r="K18" s="101">
        <v>279482.17</v>
      </c>
      <c r="L18" s="101">
        <v>173314.83</v>
      </c>
      <c r="M18" s="101">
        <v>116144.73</v>
      </c>
      <c r="N18" s="101">
        <v>44880.36</v>
      </c>
      <c r="O18" s="101">
        <v>103922.73</v>
      </c>
      <c r="P18" s="101">
        <f t="shared" si="0"/>
        <v>2876237.11</v>
      </c>
      <c r="Q18" s="101"/>
      <c r="R18" s="101">
        <f t="shared" si="1"/>
        <v>2876237.11</v>
      </c>
    </row>
    <row r="19" spans="1:18">
      <c r="A19" s="118">
        <v>12</v>
      </c>
      <c r="B19" s="111">
        <v>9564000</v>
      </c>
      <c r="C19" s="111" t="s">
        <v>135</v>
      </c>
      <c r="D19" s="101">
        <v>0</v>
      </c>
      <c r="E19" s="101">
        <v>0</v>
      </c>
      <c r="F19" s="101">
        <v>0</v>
      </c>
      <c r="G19" s="101">
        <v>0</v>
      </c>
      <c r="H19" s="101">
        <v>0</v>
      </c>
      <c r="I19" s="101">
        <v>0</v>
      </c>
      <c r="J19" s="101">
        <v>0</v>
      </c>
      <c r="K19" s="101">
        <v>0</v>
      </c>
      <c r="L19" s="101">
        <v>0</v>
      </c>
      <c r="M19" s="101">
        <v>0</v>
      </c>
      <c r="N19" s="101">
        <v>0</v>
      </c>
      <c r="O19" s="101">
        <v>0</v>
      </c>
      <c r="P19" s="101">
        <f t="shared" si="0"/>
        <v>0</v>
      </c>
      <c r="Q19" s="101"/>
      <c r="R19" s="101">
        <f t="shared" si="1"/>
        <v>0</v>
      </c>
    </row>
    <row r="20" spans="1:18">
      <c r="A20" s="118">
        <v>13</v>
      </c>
      <c r="B20" s="111">
        <v>9565000</v>
      </c>
      <c r="C20" s="111" t="s">
        <v>134</v>
      </c>
      <c r="D20" s="101">
        <v>-6984752.8099999996</v>
      </c>
      <c r="E20" s="101">
        <v>-5969844.6399999997</v>
      </c>
      <c r="F20" s="101">
        <v>-5826678.4199999999</v>
      </c>
      <c r="G20" s="101">
        <v>-6327137.5800000001</v>
      </c>
      <c r="H20" s="101">
        <v>-6363908.6399999997</v>
      </c>
      <c r="I20" s="101">
        <v>-5815463.4900000002</v>
      </c>
      <c r="J20" s="101">
        <v>-6115529.1100000003</v>
      </c>
      <c r="K20" s="101">
        <v>-6115406.8300000001</v>
      </c>
      <c r="L20" s="101">
        <v>-5815033.3600000003</v>
      </c>
      <c r="M20" s="101">
        <v>-6115156.25</v>
      </c>
      <c r="N20" s="101">
        <v>-6114937.4699999997</v>
      </c>
      <c r="O20" s="101">
        <v>-5815145.1200000001</v>
      </c>
      <c r="P20" s="101">
        <f t="shared" si="0"/>
        <v>-73378993.719999999</v>
      </c>
      <c r="Q20" s="101"/>
      <c r="R20" s="101">
        <f t="shared" si="1"/>
        <v>-73378993.719999999</v>
      </c>
    </row>
    <row r="21" spans="1:18">
      <c r="A21" s="118">
        <v>14</v>
      </c>
      <c r="B21" s="111">
        <v>9566000</v>
      </c>
      <c r="C21" s="111" t="s">
        <v>190</v>
      </c>
      <c r="D21" s="101">
        <v>8597125.0199999996</v>
      </c>
      <c r="E21" s="101">
        <v>-441736.49</v>
      </c>
      <c r="F21" s="101">
        <v>-5338034.22</v>
      </c>
      <c r="G21" s="101">
        <v>-8348456.2300000004</v>
      </c>
      <c r="H21" s="101">
        <v>-6598067.9800000004</v>
      </c>
      <c r="I21" s="101">
        <v>-7837688.1200000001</v>
      </c>
      <c r="J21" s="101">
        <v>11543561.35</v>
      </c>
      <c r="K21" s="101">
        <v>5347405.53</v>
      </c>
      <c r="L21" s="101">
        <v>-12091186.48</v>
      </c>
      <c r="M21" s="101">
        <v>-10919183.73</v>
      </c>
      <c r="N21" s="101">
        <v>-6330935.0099999998</v>
      </c>
      <c r="O21" s="101">
        <v>-5303373.99</v>
      </c>
      <c r="P21" s="101">
        <f t="shared" si="0"/>
        <v>-37720570.350000009</v>
      </c>
      <c r="Q21" s="101">
        <f>+Q48</f>
        <v>-47630356.11999999</v>
      </c>
      <c r="R21" s="101">
        <f t="shared" si="1"/>
        <v>9909785.7699999809</v>
      </c>
    </row>
    <row r="22" spans="1:18" ht="15">
      <c r="A22" s="118">
        <v>15</v>
      </c>
      <c r="B22" s="111">
        <v>9567000</v>
      </c>
      <c r="C22" s="111" t="s">
        <v>133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f t="shared" si="0"/>
        <v>0</v>
      </c>
      <c r="Q22" s="104"/>
      <c r="R22" s="104">
        <f t="shared" si="1"/>
        <v>0</v>
      </c>
    </row>
    <row r="23" spans="1:18">
      <c r="A23" s="118">
        <v>16</v>
      </c>
      <c r="C23" s="111" t="s">
        <v>132</v>
      </c>
      <c r="D23" s="102">
        <f t="shared" ref="D23:Q23" si="2">SUM(D8:D22)</f>
        <v>5206177.97</v>
      </c>
      <c r="E23" s="102">
        <f t="shared" si="2"/>
        <v>-3004283.5700000003</v>
      </c>
      <c r="F23" s="102">
        <f t="shared" si="2"/>
        <v>-8313616.6999999993</v>
      </c>
      <c r="G23" s="102">
        <f t="shared" si="2"/>
        <v>-11631292.699999999</v>
      </c>
      <c r="H23" s="102">
        <f t="shared" si="2"/>
        <v>-10441570.77</v>
      </c>
      <c r="I23" s="102">
        <f t="shared" si="2"/>
        <v>-10382393.440000001</v>
      </c>
      <c r="J23" s="102">
        <f t="shared" si="2"/>
        <v>8961100.4499999993</v>
      </c>
      <c r="K23" s="102">
        <f t="shared" si="2"/>
        <v>2367968.2400000002</v>
      </c>
      <c r="L23" s="102">
        <f t="shared" si="2"/>
        <v>-14533226.530000001</v>
      </c>
      <c r="M23" s="102">
        <f t="shared" si="2"/>
        <v>-14753577.82</v>
      </c>
      <c r="N23" s="102">
        <f t="shared" si="2"/>
        <v>-9949142.209999999</v>
      </c>
      <c r="O23" s="102">
        <f t="shared" si="2"/>
        <v>-8437764.6000000015</v>
      </c>
      <c r="P23" s="102">
        <f t="shared" si="2"/>
        <v>-74911621.680000007</v>
      </c>
      <c r="Q23" s="102">
        <f t="shared" si="2"/>
        <v>-30368794.86999999</v>
      </c>
      <c r="R23" s="102">
        <f t="shared" si="1"/>
        <v>-44542826.810000017</v>
      </c>
    </row>
    <row r="24" spans="1:18">
      <c r="A24" s="118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</row>
    <row r="25" spans="1:18">
      <c r="A25" s="118">
        <v>17</v>
      </c>
      <c r="B25" s="111">
        <v>9568000</v>
      </c>
      <c r="C25" s="111" t="s">
        <v>131</v>
      </c>
      <c r="D25" s="102">
        <v>1415660.8</v>
      </c>
      <c r="E25" s="102">
        <v>598232.71</v>
      </c>
      <c r="F25" s="102">
        <v>-235249.92000000001</v>
      </c>
      <c r="G25" s="102">
        <v>992153.5</v>
      </c>
      <c r="H25" s="102">
        <v>-638245</v>
      </c>
      <c r="I25" s="102">
        <v>277364.59999999998</v>
      </c>
      <c r="J25" s="102">
        <v>650880.74</v>
      </c>
      <c r="K25" s="102">
        <v>-93523.56</v>
      </c>
      <c r="L25" s="102">
        <v>1187091.9099999999</v>
      </c>
      <c r="M25" s="102">
        <v>-411977.59</v>
      </c>
      <c r="N25" s="102">
        <v>500097.55</v>
      </c>
      <c r="O25" s="102">
        <v>279951.67</v>
      </c>
      <c r="P25" s="102">
        <f t="shared" ref="P25:P34" si="3">SUM(D25:O25)</f>
        <v>4522437.4099999992</v>
      </c>
      <c r="Q25" s="101"/>
      <c r="R25" s="102">
        <f t="shared" ref="R25:R35" si="4">+P25-Q25</f>
        <v>4522437.4099999992</v>
      </c>
    </row>
    <row r="26" spans="1:18">
      <c r="A26" s="118">
        <v>18</v>
      </c>
      <c r="B26" s="111">
        <v>9569000</v>
      </c>
      <c r="C26" s="111" t="s">
        <v>130</v>
      </c>
      <c r="D26" s="101">
        <v>0</v>
      </c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f t="shared" si="3"/>
        <v>0</v>
      </c>
      <c r="Q26" s="101"/>
      <c r="R26" s="101">
        <f t="shared" si="4"/>
        <v>0</v>
      </c>
    </row>
    <row r="27" spans="1:18">
      <c r="A27" s="118">
        <v>19</v>
      </c>
      <c r="B27" s="111">
        <v>9569100</v>
      </c>
      <c r="C27" s="111" t="s">
        <v>129</v>
      </c>
      <c r="D27" s="101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f t="shared" si="3"/>
        <v>0</v>
      </c>
      <c r="Q27" s="101"/>
      <c r="R27" s="101">
        <f t="shared" si="4"/>
        <v>0</v>
      </c>
    </row>
    <row r="28" spans="1:18">
      <c r="A28" s="118">
        <v>20</v>
      </c>
      <c r="B28" s="111">
        <v>9569200</v>
      </c>
      <c r="C28" s="111" t="s">
        <v>128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f t="shared" si="3"/>
        <v>0</v>
      </c>
      <c r="Q28" s="101"/>
      <c r="R28" s="101">
        <f t="shared" si="4"/>
        <v>0</v>
      </c>
    </row>
    <row r="29" spans="1:18">
      <c r="A29" s="118">
        <v>21</v>
      </c>
      <c r="B29" s="111">
        <v>9569300</v>
      </c>
      <c r="C29" s="111" t="s">
        <v>127</v>
      </c>
      <c r="D29" s="101">
        <v>0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f t="shared" si="3"/>
        <v>0</v>
      </c>
      <c r="Q29" s="101"/>
      <c r="R29" s="101">
        <f t="shared" si="4"/>
        <v>0</v>
      </c>
    </row>
    <row r="30" spans="1:18">
      <c r="A30" s="118">
        <v>22</v>
      </c>
      <c r="B30" s="111">
        <v>9569400</v>
      </c>
      <c r="C30" s="111" t="s">
        <v>126</v>
      </c>
      <c r="D30" s="101">
        <v>0</v>
      </c>
      <c r="E30" s="101">
        <v>1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f t="shared" si="3"/>
        <v>1</v>
      </c>
      <c r="Q30" s="101"/>
      <c r="R30" s="101">
        <f t="shared" si="4"/>
        <v>1</v>
      </c>
    </row>
    <row r="31" spans="1:18">
      <c r="A31" s="118">
        <v>23</v>
      </c>
      <c r="B31" s="111">
        <v>9570000</v>
      </c>
      <c r="C31" s="111" t="s">
        <v>125</v>
      </c>
      <c r="D31" s="101">
        <v>2738411.79</v>
      </c>
      <c r="E31" s="101">
        <v>2779683.75</v>
      </c>
      <c r="F31" s="101">
        <v>3187877.75</v>
      </c>
      <c r="G31" s="101">
        <v>2463975.08</v>
      </c>
      <c r="H31" s="101">
        <v>2910883.45</v>
      </c>
      <c r="I31" s="101">
        <v>3697069.24</v>
      </c>
      <c r="J31" s="101">
        <v>2669470.3199999998</v>
      </c>
      <c r="K31" s="101">
        <v>2244225.75</v>
      </c>
      <c r="L31" s="101">
        <v>2325016.5</v>
      </c>
      <c r="M31" s="101">
        <v>3059886.29</v>
      </c>
      <c r="N31" s="101">
        <v>1652147.99</v>
      </c>
      <c r="O31" s="101">
        <v>2641501.1</v>
      </c>
      <c r="P31" s="101">
        <f t="shared" si="3"/>
        <v>32370149.010000002</v>
      </c>
      <c r="Q31" s="101"/>
      <c r="R31" s="101">
        <f t="shared" si="4"/>
        <v>32370149.010000002</v>
      </c>
    </row>
    <row r="32" spans="1:18">
      <c r="A32" s="118">
        <v>24</v>
      </c>
      <c r="B32" s="111">
        <v>9571000</v>
      </c>
      <c r="C32" s="111" t="s">
        <v>124</v>
      </c>
      <c r="D32" s="101">
        <v>1441172.38</v>
      </c>
      <c r="E32" s="101">
        <v>1860100.3</v>
      </c>
      <c r="F32" s="101">
        <v>2323331.81</v>
      </c>
      <c r="G32" s="101">
        <v>1912159.97</v>
      </c>
      <c r="H32" s="101">
        <v>3019828.54</v>
      </c>
      <c r="I32" s="101">
        <v>2879142.57</v>
      </c>
      <c r="J32" s="101">
        <v>2167970.0099999998</v>
      </c>
      <c r="K32" s="101">
        <v>2679826.87</v>
      </c>
      <c r="L32" s="101">
        <v>2155803.04</v>
      </c>
      <c r="M32" s="101">
        <v>3896959.32</v>
      </c>
      <c r="N32" s="101">
        <v>2674397.23</v>
      </c>
      <c r="O32" s="101">
        <v>2906969.9</v>
      </c>
      <c r="P32" s="101">
        <f t="shared" si="3"/>
        <v>29917661.939999998</v>
      </c>
      <c r="Q32" s="101"/>
      <c r="R32" s="101">
        <f t="shared" si="4"/>
        <v>29917661.939999998</v>
      </c>
    </row>
    <row r="33" spans="1:18">
      <c r="A33" s="118">
        <v>25</v>
      </c>
      <c r="B33" s="111">
        <v>9572000</v>
      </c>
      <c r="C33" s="111" t="s">
        <v>123</v>
      </c>
      <c r="D33" s="101">
        <v>21894.63</v>
      </c>
      <c r="E33" s="101">
        <v>41650</v>
      </c>
      <c r="F33" s="101">
        <v>75512.97</v>
      </c>
      <c r="G33" s="101">
        <v>31648.21</v>
      </c>
      <c r="H33" s="101">
        <v>93532.23</v>
      </c>
      <c r="I33" s="101">
        <v>54953.48</v>
      </c>
      <c r="J33" s="101">
        <v>83941.69</v>
      </c>
      <c r="K33" s="101">
        <v>105130.67</v>
      </c>
      <c r="L33" s="101">
        <v>282777.57</v>
      </c>
      <c r="M33" s="101">
        <v>192188.69</v>
      </c>
      <c r="N33" s="101">
        <v>-8268.26</v>
      </c>
      <c r="O33" s="101">
        <v>114460.32</v>
      </c>
      <c r="P33" s="101">
        <f t="shared" si="3"/>
        <v>1089422.2</v>
      </c>
      <c r="Q33" s="101"/>
      <c r="R33" s="101">
        <f t="shared" si="4"/>
        <v>1089422.2</v>
      </c>
    </row>
    <row r="34" spans="1:18" ht="15">
      <c r="A34" s="118">
        <v>26</v>
      </c>
      <c r="B34" s="111">
        <v>9573000</v>
      </c>
      <c r="C34" s="111" t="s">
        <v>122</v>
      </c>
      <c r="D34" s="104">
        <v>855.56</v>
      </c>
      <c r="E34" s="104">
        <v>723.84</v>
      </c>
      <c r="F34" s="104">
        <v>-780.14</v>
      </c>
      <c r="G34" s="104">
        <v>564.52</v>
      </c>
      <c r="H34" s="104">
        <v>1902.47</v>
      </c>
      <c r="I34" s="104">
        <v>4447.7299999999996</v>
      </c>
      <c r="J34" s="104">
        <v>-3026.02</v>
      </c>
      <c r="K34" s="104">
        <v>-1633.19</v>
      </c>
      <c r="L34" s="104">
        <v>1592.4</v>
      </c>
      <c r="M34" s="104">
        <v>-428.42</v>
      </c>
      <c r="N34" s="104">
        <v>-150060</v>
      </c>
      <c r="O34" s="104">
        <v>48633.52</v>
      </c>
      <c r="P34" s="104">
        <f t="shared" si="3"/>
        <v>-97207.73000000001</v>
      </c>
      <c r="Q34" s="104"/>
      <c r="R34" s="104">
        <f t="shared" si="4"/>
        <v>-97207.73000000001</v>
      </c>
    </row>
    <row r="35" spans="1:18">
      <c r="A35" s="118">
        <v>27</v>
      </c>
      <c r="C35" s="111" t="s">
        <v>121</v>
      </c>
      <c r="D35" s="102">
        <f t="shared" ref="D35:Q35" si="5">SUM(D25:D34)</f>
        <v>5617995.1599999992</v>
      </c>
      <c r="E35" s="102">
        <f t="shared" si="5"/>
        <v>5280391.5999999996</v>
      </c>
      <c r="F35" s="102">
        <f t="shared" si="5"/>
        <v>5350692.4700000007</v>
      </c>
      <c r="G35" s="102">
        <f t="shared" si="5"/>
        <v>5400501.2799999993</v>
      </c>
      <c r="H35" s="102">
        <f t="shared" si="5"/>
        <v>5387901.6900000004</v>
      </c>
      <c r="I35" s="102">
        <f t="shared" si="5"/>
        <v>6912977.620000001</v>
      </c>
      <c r="J35" s="102">
        <f t="shared" si="5"/>
        <v>5569236.7400000002</v>
      </c>
      <c r="K35" s="102">
        <f t="shared" si="5"/>
        <v>4934026.54</v>
      </c>
      <c r="L35" s="102">
        <f t="shared" si="5"/>
        <v>5952281.4200000009</v>
      </c>
      <c r="M35" s="102">
        <f t="shared" si="5"/>
        <v>6736628.29</v>
      </c>
      <c r="N35" s="102">
        <f t="shared" si="5"/>
        <v>4668314.51</v>
      </c>
      <c r="O35" s="102">
        <f t="shared" si="5"/>
        <v>5991516.5099999998</v>
      </c>
      <c r="P35" s="102">
        <f t="shared" si="5"/>
        <v>67802463.829999998</v>
      </c>
      <c r="Q35" s="102">
        <f t="shared" si="5"/>
        <v>0</v>
      </c>
      <c r="R35" s="102">
        <f t="shared" si="4"/>
        <v>67802463.829999998</v>
      </c>
    </row>
    <row r="36" spans="1:18">
      <c r="A36" s="118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</row>
    <row r="37" spans="1:18">
      <c r="A37" s="118">
        <v>28</v>
      </c>
      <c r="C37" s="111" t="s">
        <v>120</v>
      </c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</row>
    <row r="38" spans="1:18" ht="13.5" thickBot="1">
      <c r="C38" s="111" t="s">
        <v>119</v>
      </c>
      <c r="D38" s="105">
        <f t="shared" ref="D38:Q38" si="6">D23+D35</f>
        <v>10824173.129999999</v>
      </c>
      <c r="E38" s="105">
        <f t="shared" si="6"/>
        <v>2276108.0299999993</v>
      </c>
      <c r="F38" s="105">
        <f t="shared" si="6"/>
        <v>-2962924.2299999986</v>
      </c>
      <c r="G38" s="105">
        <f t="shared" si="6"/>
        <v>-6230791.4199999999</v>
      </c>
      <c r="H38" s="105">
        <f t="shared" si="6"/>
        <v>-5053669.0799999991</v>
      </c>
      <c r="I38" s="105">
        <f t="shared" si="6"/>
        <v>-3469415.8200000003</v>
      </c>
      <c r="J38" s="105">
        <f t="shared" si="6"/>
        <v>14530337.189999999</v>
      </c>
      <c r="K38" s="105">
        <f t="shared" si="6"/>
        <v>7301994.7800000003</v>
      </c>
      <c r="L38" s="105">
        <f t="shared" si="6"/>
        <v>-8580945.1099999994</v>
      </c>
      <c r="M38" s="105">
        <f t="shared" si="6"/>
        <v>-8016949.5300000003</v>
      </c>
      <c r="N38" s="105">
        <f t="shared" si="6"/>
        <v>-5280827.6999999993</v>
      </c>
      <c r="O38" s="105">
        <f t="shared" si="6"/>
        <v>-2446248.0900000017</v>
      </c>
      <c r="P38" s="105">
        <f t="shared" si="6"/>
        <v>-7109157.8500000089</v>
      </c>
      <c r="Q38" s="105">
        <f t="shared" si="6"/>
        <v>-30368794.86999999</v>
      </c>
      <c r="R38" s="105">
        <f>+P38-Q38</f>
        <v>23259637.019999981</v>
      </c>
    </row>
    <row r="39" spans="1:18" ht="13.5" thickTop="1"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</row>
    <row r="40" spans="1:18" ht="12.75" customHeight="1">
      <c r="A40" s="111" t="s">
        <v>206</v>
      </c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99"/>
      <c r="Q40" s="97"/>
      <c r="R40" s="97"/>
    </row>
    <row r="41" spans="1:18" ht="12.75" customHeight="1"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6"/>
      <c r="Q41" s="97"/>
      <c r="R41" s="97"/>
    </row>
    <row r="42" spans="1:18">
      <c r="A42" s="124" t="s">
        <v>118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</row>
    <row r="43" spans="1:18"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6" t="s">
        <v>188</v>
      </c>
      <c r="R43" s="101"/>
    </row>
    <row r="44" spans="1:18">
      <c r="A44" s="118">
        <v>29</v>
      </c>
      <c r="B44" s="111">
        <v>9566000</v>
      </c>
      <c r="C44" s="111" t="s">
        <v>172</v>
      </c>
      <c r="D44" s="102">
        <v>41339.67</v>
      </c>
      <c r="E44" s="102">
        <v>436.58</v>
      </c>
      <c r="F44" s="102">
        <v>282.76</v>
      </c>
      <c r="G44" s="102">
        <v>19024.93</v>
      </c>
      <c r="H44" s="102">
        <v>39983.58</v>
      </c>
      <c r="I44" s="102">
        <v>-310.85000000000002</v>
      </c>
      <c r="J44" s="102">
        <v>338.98</v>
      </c>
      <c r="K44" s="102">
        <v>10222.1</v>
      </c>
      <c r="L44" s="102">
        <v>329.96</v>
      </c>
      <c r="M44" s="102">
        <v>9110.9599999999991</v>
      </c>
      <c r="N44" s="102">
        <v>1040.0899999999999</v>
      </c>
      <c r="O44" s="102">
        <v>737</v>
      </c>
      <c r="P44" s="103"/>
      <c r="Q44" s="102">
        <f>SUM(D44:O44)</f>
        <v>122535.76000000001</v>
      </c>
      <c r="R44" s="101"/>
    </row>
    <row r="45" spans="1:18" ht="12.75" customHeight="1">
      <c r="A45" s="118">
        <v>30</v>
      </c>
      <c r="B45" s="111">
        <v>9566000</v>
      </c>
      <c r="C45" s="111" t="s">
        <v>173</v>
      </c>
      <c r="D45" s="101">
        <v>878934.35</v>
      </c>
      <c r="E45" s="101">
        <v>722238.2</v>
      </c>
      <c r="F45" s="101">
        <v>1195573.3899999999</v>
      </c>
      <c r="G45" s="101">
        <v>1164732.24</v>
      </c>
      <c r="H45" s="101">
        <v>803212.7</v>
      </c>
      <c r="I45" s="101">
        <v>809315.9</v>
      </c>
      <c r="J45" s="101">
        <v>1403180.4</v>
      </c>
      <c r="K45" s="101">
        <v>1129206.42</v>
      </c>
      <c r="L45" s="101">
        <v>1022697.08</v>
      </c>
      <c r="M45" s="101">
        <v>1024734.05</v>
      </c>
      <c r="N45" s="101">
        <v>1025651</v>
      </c>
      <c r="O45" s="101">
        <v>1091522.96</v>
      </c>
      <c r="P45" s="103"/>
      <c r="Q45" s="101">
        <f>SUM(D45:O45)</f>
        <v>12270998.690000001</v>
      </c>
      <c r="R45" s="101"/>
    </row>
    <row r="46" spans="1:18" ht="12.75" customHeight="1">
      <c r="A46" s="118">
        <v>31</v>
      </c>
      <c r="B46" s="111">
        <v>9566000</v>
      </c>
      <c r="C46" s="111" t="s">
        <v>192</v>
      </c>
      <c r="D46" s="101">
        <v>0</v>
      </c>
      <c r="E46" s="101">
        <v>0</v>
      </c>
      <c r="F46" s="101">
        <v>-43323</v>
      </c>
      <c r="G46" s="101">
        <v>-6189</v>
      </c>
      <c r="H46" s="101">
        <v>-6189</v>
      </c>
      <c r="I46" s="101">
        <v>-6189</v>
      </c>
      <c r="J46" s="101">
        <v>-6189</v>
      </c>
      <c r="K46" s="101">
        <v>-6189</v>
      </c>
      <c r="L46" s="101">
        <v>-6189</v>
      </c>
      <c r="M46" s="101">
        <v>-6189</v>
      </c>
      <c r="N46" s="101">
        <v>-6189</v>
      </c>
      <c r="O46" s="101">
        <v>-6189</v>
      </c>
      <c r="P46" s="103"/>
      <c r="Q46" s="101">
        <f>SUM(D46:O46)</f>
        <v>-99024</v>
      </c>
      <c r="R46" s="101"/>
    </row>
    <row r="47" spans="1:18" ht="15">
      <c r="A47" s="118">
        <v>32</v>
      </c>
      <c r="B47" s="111">
        <v>9566000</v>
      </c>
      <c r="C47" s="111" t="s">
        <v>193</v>
      </c>
      <c r="D47" s="104">
        <v>6750748.5500000007</v>
      </c>
      <c r="E47" s="104">
        <v>-1846561.0199999998</v>
      </c>
      <c r="F47" s="104">
        <v>-7449786.7299999995</v>
      </c>
      <c r="G47" s="104">
        <v>-10300120.689999999</v>
      </c>
      <c r="H47" s="104">
        <v>-8463249.459999999</v>
      </c>
      <c r="I47" s="104">
        <v>-9162384.0899999999</v>
      </c>
      <c r="J47" s="104">
        <v>10536192.470000001</v>
      </c>
      <c r="K47" s="104">
        <v>3194220.1100000003</v>
      </c>
      <c r="L47" s="104">
        <v>-13654176.609999999</v>
      </c>
      <c r="M47" s="104">
        <v>-12696366.109999999</v>
      </c>
      <c r="N47" s="104">
        <v>-8916396.1499999985</v>
      </c>
      <c r="O47" s="104">
        <v>-7916986.8399999999</v>
      </c>
      <c r="P47" s="104"/>
      <c r="Q47" s="104">
        <f>SUM(D47:O47)</f>
        <v>-59924866.569999993</v>
      </c>
      <c r="R47" s="104"/>
    </row>
    <row r="48" spans="1:18" ht="12.75" customHeight="1">
      <c r="A48" s="118">
        <v>33</v>
      </c>
      <c r="C48" s="111" t="s">
        <v>194</v>
      </c>
      <c r="D48" s="102">
        <f t="shared" ref="D48:O48" si="7">SUM(D44:D47)</f>
        <v>7671022.5700000003</v>
      </c>
      <c r="E48" s="102">
        <f t="shared" si="7"/>
        <v>-1123886.2399999998</v>
      </c>
      <c r="F48" s="102">
        <f t="shared" si="7"/>
        <v>-6297253.5800000001</v>
      </c>
      <c r="G48" s="102">
        <f t="shared" si="7"/>
        <v>-9122552.5199999996</v>
      </c>
      <c r="H48" s="102">
        <f t="shared" si="7"/>
        <v>-7626242.1799999988</v>
      </c>
      <c r="I48" s="102">
        <f t="shared" si="7"/>
        <v>-8359568.04</v>
      </c>
      <c r="J48" s="102">
        <f t="shared" si="7"/>
        <v>11933522.850000001</v>
      </c>
      <c r="K48" s="102">
        <f t="shared" si="7"/>
        <v>4327459.6300000008</v>
      </c>
      <c r="L48" s="102">
        <f t="shared" si="7"/>
        <v>-12637338.57</v>
      </c>
      <c r="M48" s="102">
        <f t="shared" si="7"/>
        <v>-11668710.1</v>
      </c>
      <c r="N48" s="102">
        <f t="shared" si="7"/>
        <v>-7895894.0599999987</v>
      </c>
      <c r="O48" s="102">
        <f t="shared" si="7"/>
        <v>-6830915.8799999999</v>
      </c>
      <c r="P48" s="103"/>
      <c r="Q48" s="102">
        <f>SUM(Q44:Q47)</f>
        <v>-47630356.11999999</v>
      </c>
      <c r="R48" s="101"/>
    </row>
    <row r="49" spans="1:18" ht="12.75" customHeight="1"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3"/>
      <c r="Q49" s="102"/>
      <c r="R49" s="101"/>
    </row>
    <row r="50" spans="1:18" ht="12.75" customHeight="1"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</row>
    <row r="51" spans="1:18" ht="12.75" customHeight="1"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</row>
    <row r="52" spans="1:18" ht="12.75" customHeight="1"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</row>
    <row r="53" spans="1:18" ht="12.75" customHeight="1"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</row>
    <row r="54" spans="1:18">
      <c r="A54" s="111" t="s">
        <v>50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</row>
    <row r="55" spans="1:18">
      <c r="A55" s="118" t="s">
        <v>168</v>
      </c>
      <c r="B55" s="111" t="s">
        <v>174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</row>
    <row r="56" spans="1:18">
      <c r="A56" s="118" t="s">
        <v>169</v>
      </c>
      <c r="B56" s="125" t="s">
        <v>191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</row>
    <row r="57" spans="1:18">
      <c r="A57" s="118" t="s">
        <v>170</v>
      </c>
      <c r="B57" s="111" t="s">
        <v>175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</row>
    <row r="58" spans="1:18"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</row>
    <row r="59" spans="1:18"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6"/>
      <c r="Q59" s="97"/>
      <c r="R59" s="97"/>
    </row>
    <row r="60" spans="1:18">
      <c r="C60" s="117" t="s">
        <v>187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6"/>
      <c r="Q60" s="97"/>
      <c r="R60" s="97"/>
    </row>
    <row r="61" spans="1:18">
      <c r="C61" s="111" t="s">
        <v>186</v>
      </c>
      <c r="D61" s="111"/>
      <c r="E61" s="116">
        <f>P12</f>
        <v>16172404.23</v>
      </c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6"/>
      <c r="Q61" s="97"/>
      <c r="R61" s="97"/>
    </row>
    <row r="62" spans="1:18">
      <c r="C62" s="111" t="s">
        <v>185</v>
      </c>
      <c r="D62" s="111"/>
      <c r="E62" s="115">
        <f>P16</f>
        <v>1089157.02</v>
      </c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6"/>
      <c r="Q62" s="97"/>
      <c r="R62" s="97"/>
    </row>
    <row r="63" spans="1:18">
      <c r="C63" s="111" t="s">
        <v>184</v>
      </c>
      <c r="D63" s="111"/>
      <c r="E63" s="115">
        <f>Q44</f>
        <v>122535.76000000001</v>
      </c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6"/>
      <c r="Q63" s="97"/>
      <c r="R63" s="97"/>
    </row>
    <row r="64" spans="1:18">
      <c r="C64" s="111" t="s">
        <v>183</v>
      </c>
      <c r="D64" s="111"/>
      <c r="E64" s="115">
        <f>Q45</f>
        <v>12270998.690000001</v>
      </c>
    </row>
    <row r="65" spans="3:5">
      <c r="C65" s="111" t="str">
        <f>C46</f>
        <v>Reg Liability EDIT - Amortization - O&amp;M (Note B)</v>
      </c>
      <c r="D65" s="111"/>
      <c r="E65" s="115">
        <f>Q46</f>
        <v>-99024</v>
      </c>
    </row>
    <row r="66" spans="3:5" ht="15">
      <c r="C66" s="111" t="s">
        <v>182</v>
      </c>
      <c r="D66" s="111"/>
      <c r="E66" s="114">
        <f>Q47</f>
        <v>-59924866.569999993</v>
      </c>
    </row>
    <row r="67" spans="3:5" ht="15">
      <c r="C67"/>
      <c r="D67" s="111"/>
      <c r="E67" s="113">
        <f>SUM(E61:E66)</f>
        <v>-30368794.86999999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2017&amp;RPage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6"/>
  <sheetViews>
    <sheetView zoomScale="85" zoomScaleNormal="85" workbookViewId="0"/>
  </sheetViews>
  <sheetFormatPr defaultColWidth="9.140625" defaultRowHeight="15"/>
  <cols>
    <col min="1" max="1" width="39.42578125" style="4" customWidth="1"/>
    <col min="2" max="16" width="15.7109375" style="4" customWidth="1"/>
    <col min="17" max="16384" width="9.140625" style="4"/>
  </cols>
  <sheetData>
    <row r="1" spans="1:15" s="1" customFormat="1" ht="15" customHeight="1">
      <c r="A1" s="25" t="s">
        <v>56</v>
      </c>
      <c r="B1" s="29"/>
      <c r="C1" s="29"/>
      <c r="D1" s="29"/>
      <c r="E1" s="29"/>
      <c r="F1" s="29"/>
      <c r="G1" s="30"/>
      <c r="H1" s="29"/>
      <c r="I1" s="29"/>
      <c r="J1" s="29"/>
      <c r="K1" s="29"/>
      <c r="L1" s="29"/>
      <c r="M1" s="29"/>
      <c r="N1" s="31"/>
      <c r="O1" s="29"/>
    </row>
    <row r="2" spans="1:15" s="1" customFormat="1" ht="15" customHeight="1">
      <c r="A2" s="25"/>
      <c r="B2" s="29"/>
      <c r="C2" s="29"/>
      <c r="D2" s="29"/>
      <c r="E2" s="29"/>
      <c r="F2" s="29"/>
      <c r="G2" s="30"/>
      <c r="H2" s="29"/>
      <c r="I2" s="29"/>
      <c r="J2" s="29"/>
      <c r="K2" s="29"/>
      <c r="L2" s="29"/>
      <c r="M2" s="29"/>
      <c r="N2" s="31"/>
      <c r="O2" s="29"/>
    </row>
    <row r="3" spans="1:15" s="1" customFormat="1" ht="15" customHeight="1">
      <c r="A3" s="28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s="1" customFormat="1" ht="15" customHeight="1">
      <c r="A4" s="29"/>
      <c r="B4" s="29"/>
      <c r="C4" s="29"/>
      <c r="D4" s="29"/>
      <c r="E4" s="29"/>
      <c r="F4" s="29"/>
      <c r="G4" s="32"/>
      <c r="H4" s="29"/>
      <c r="I4" s="29"/>
      <c r="J4" s="29"/>
      <c r="K4" s="29"/>
      <c r="L4" s="29"/>
      <c r="M4" s="29"/>
      <c r="N4" s="29"/>
      <c r="O4" s="29"/>
    </row>
    <row r="5" spans="1:15" s="1" customFormat="1" ht="15" customHeight="1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9"/>
    </row>
    <row r="6" spans="1:15" s="1" customFormat="1" ht="15" customHeight="1">
      <c r="A6" s="3" t="s">
        <v>5</v>
      </c>
      <c r="B6" s="35">
        <v>42705</v>
      </c>
      <c r="C6" s="35">
        <v>42736</v>
      </c>
      <c r="D6" s="35">
        <v>42767</v>
      </c>
      <c r="E6" s="35">
        <v>42795</v>
      </c>
      <c r="F6" s="35">
        <v>42826</v>
      </c>
      <c r="G6" s="35">
        <v>42856</v>
      </c>
      <c r="H6" s="35">
        <v>42887</v>
      </c>
      <c r="I6" s="35">
        <v>42917</v>
      </c>
      <c r="J6" s="35">
        <v>42948</v>
      </c>
      <c r="K6" s="35">
        <v>42979</v>
      </c>
      <c r="L6" s="35">
        <v>43009</v>
      </c>
      <c r="M6" s="35">
        <v>43040</v>
      </c>
      <c r="N6" s="35">
        <v>43070</v>
      </c>
      <c r="O6" s="3" t="s">
        <v>6</v>
      </c>
    </row>
    <row r="7" spans="1:15" ht="15" customHeight="1"/>
    <row r="8" spans="1:15" s="1" customFormat="1" ht="15" customHeight="1">
      <c r="A8" s="16" t="s">
        <v>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s="1" customFormat="1" ht="15" customHeight="1">
      <c r="A9" s="16" t="s">
        <v>38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s="1" customFormat="1" ht="15" customHeight="1">
      <c r="A10" s="28" t="s">
        <v>7</v>
      </c>
      <c r="B10" s="36">
        <v>21750141.879999999</v>
      </c>
      <c r="C10" s="36">
        <v>21750141.879999999</v>
      </c>
      <c r="D10" s="36">
        <v>21750141.879999999</v>
      </c>
      <c r="E10" s="36">
        <v>21750141.879999999</v>
      </c>
      <c r="F10" s="36">
        <v>21750141.879999999</v>
      </c>
      <c r="G10" s="36">
        <v>21750141.879999999</v>
      </c>
      <c r="H10" s="36">
        <v>21750141.879999999</v>
      </c>
      <c r="I10" s="36">
        <v>21750141.879999999</v>
      </c>
      <c r="J10" s="36">
        <v>21459858.879999999</v>
      </c>
      <c r="K10" s="36">
        <v>21459858.879999999</v>
      </c>
      <c r="L10" s="36">
        <v>21459858.879999999</v>
      </c>
      <c r="M10" s="36">
        <v>21459858.879999999</v>
      </c>
      <c r="N10" s="36">
        <v>21459858.879999999</v>
      </c>
      <c r="O10" s="37">
        <f>SUM(B10:N10)/13</f>
        <v>21638494.572307691</v>
      </c>
    </row>
    <row r="11" spans="1:15" s="1" customFormat="1" ht="15" customHeight="1">
      <c r="A11" s="28" t="s">
        <v>39</v>
      </c>
      <c r="B11" s="38">
        <f>B12-B10</f>
        <v>11500518.050000001</v>
      </c>
      <c r="C11" s="38">
        <f t="shared" ref="C11:N11" si="0">C12-C10</f>
        <v>11500518.050000001</v>
      </c>
      <c r="D11" s="38">
        <f t="shared" si="0"/>
        <v>12198186.430000003</v>
      </c>
      <c r="E11" s="38">
        <f t="shared" si="0"/>
        <v>12392302.540000003</v>
      </c>
      <c r="F11" s="38">
        <f t="shared" si="0"/>
        <v>12392703.210000005</v>
      </c>
      <c r="G11" s="38">
        <f t="shared" si="0"/>
        <v>12394127.900000002</v>
      </c>
      <c r="H11" s="38">
        <f t="shared" si="0"/>
        <v>12394213.239999998</v>
      </c>
      <c r="I11" s="38">
        <f t="shared" si="0"/>
        <v>12394418.940000001</v>
      </c>
      <c r="J11" s="38">
        <f t="shared" si="0"/>
        <v>12394418.940000001</v>
      </c>
      <c r="K11" s="38">
        <f t="shared" si="0"/>
        <v>12394590.73</v>
      </c>
      <c r="L11" s="38">
        <f t="shared" si="0"/>
        <v>12396750.790000003</v>
      </c>
      <c r="M11" s="38">
        <f t="shared" si="0"/>
        <v>12396750.790000003</v>
      </c>
      <c r="N11" s="38">
        <f t="shared" si="0"/>
        <v>12781380.02</v>
      </c>
      <c r="O11" s="37"/>
    </row>
    <row r="12" spans="1:15" s="6" customFormat="1" ht="15" customHeight="1" thickBot="1">
      <c r="A12" s="13" t="s">
        <v>8</v>
      </c>
      <c r="B12" s="14">
        <v>33250659.93</v>
      </c>
      <c r="C12" s="14">
        <v>33250659.93</v>
      </c>
      <c r="D12" s="14">
        <v>33948328.310000002</v>
      </c>
      <c r="E12" s="14">
        <v>34142444.420000002</v>
      </c>
      <c r="F12" s="14">
        <v>34142845.090000004</v>
      </c>
      <c r="G12" s="14">
        <v>34144269.780000001</v>
      </c>
      <c r="H12" s="14">
        <v>34144355.119999997</v>
      </c>
      <c r="I12" s="14">
        <v>34144560.82</v>
      </c>
      <c r="J12" s="14">
        <v>33854277.82</v>
      </c>
      <c r="K12" s="14">
        <v>33854449.609999999</v>
      </c>
      <c r="L12" s="14">
        <v>33856609.670000002</v>
      </c>
      <c r="M12" s="14">
        <v>33856609.670000002</v>
      </c>
      <c r="N12" s="14">
        <v>34241238.899999999</v>
      </c>
      <c r="O12" s="14">
        <f>SUM(B12:N12)/13</f>
        <v>33910100.697692312</v>
      </c>
    </row>
    <row r="13" spans="1:15" s="6" customFormat="1" ht="15.75" thickTop="1">
      <c r="A13" s="13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6" customFormat="1">
      <c r="A14" s="1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6" spans="1:15">
      <c r="A16" s="4" t="s">
        <v>61</v>
      </c>
    </row>
  </sheetData>
  <pageMargins left="0.45" right="0.46" top="1.75" bottom="0.5" header="1" footer="0.3"/>
  <pageSetup scale="50" orientation="landscape" r:id="rId1"/>
  <headerFooter>
    <oddHeader>&amp;C&amp;"-,Bold"Virginia Electric and Power Company
Formula Rate Backup Workbook
True-up of 2017&amp;RPage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1"/>
  <sheetViews>
    <sheetView zoomScaleNormal="100" workbookViewId="0"/>
  </sheetViews>
  <sheetFormatPr defaultColWidth="9.140625" defaultRowHeight="15"/>
  <cols>
    <col min="1" max="1" width="60.85546875" style="2" customWidth="1"/>
    <col min="2" max="2" width="15.85546875" style="2" customWidth="1"/>
    <col min="3" max="3" width="2.28515625" style="2" customWidth="1"/>
    <col min="4" max="4" width="15.85546875" style="2" customWidth="1"/>
    <col min="6" max="16384" width="9.140625" style="2"/>
  </cols>
  <sheetData>
    <row r="1" spans="1:4">
      <c r="A1" s="26" t="s">
        <v>58</v>
      </c>
    </row>
    <row r="2" spans="1:4">
      <c r="A2" s="26"/>
    </row>
    <row r="4" spans="1:4" ht="30">
      <c r="B4" s="22" t="s">
        <v>46</v>
      </c>
      <c r="D4" s="22" t="s">
        <v>45</v>
      </c>
    </row>
    <row r="5" spans="1:4">
      <c r="A5" s="18" t="s">
        <v>3</v>
      </c>
      <c r="B5" s="41">
        <v>14934086.16</v>
      </c>
      <c r="C5" s="17"/>
      <c r="D5" s="41">
        <v>16994656.150529701</v>
      </c>
    </row>
    <row r="6" spans="1:4">
      <c r="A6" s="18" t="s">
        <v>41</v>
      </c>
      <c r="B6" s="19">
        <v>962964.46</v>
      </c>
      <c r="C6" s="19"/>
      <c r="D6" s="19">
        <v>587923.48000000045</v>
      </c>
    </row>
    <row r="7" spans="1:4">
      <c r="A7" s="18" t="s">
        <v>40</v>
      </c>
      <c r="B7" s="20">
        <v>7082.72</v>
      </c>
      <c r="C7" s="17"/>
      <c r="D7" s="20">
        <v>14433.2</v>
      </c>
    </row>
    <row r="8" spans="1:4">
      <c r="A8" s="18" t="s">
        <v>42</v>
      </c>
      <c r="B8" s="76">
        <f>B6-B7</f>
        <v>955881.74</v>
      </c>
      <c r="C8" s="19"/>
      <c r="D8" s="76">
        <f>D6-D7</f>
        <v>573490.28000000049</v>
      </c>
    </row>
    <row r="9" spans="1:4">
      <c r="A9" s="18" t="s">
        <v>4</v>
      </c>
      <c r="B9" s="17">
        <v>5403612.71</v>
      </c>
      <c r="C9" s="17"/>
      <c r="D9" s="17">
        <v>5433193.6299999999</v>
      </c>
    </row>
    <row r="10" spans="1:4">
      <c r="A10" s="18" t="s">
        <v>2</v>
      </c>
      <c r="B10" s="20">
        <v>110030253.59999999</v>
      </c>
      <c r="C10" s="17"/>
      <c r="D10" s="20">
        <v>180580653.69947001</v>
      </c>
    </row>
    <row r="11" spans="1:4">
      <c r="A11" s="23" t="s">
        <v>59</v>
      </c>
      <c r="B11" s="77">
        <f>B5+B8+B9+B10</f>
        <v>131323834.20999999</v>
      </c>
      <c r="C11" s="24"/>
      <c r="D11" s="77">
        <f>D5+D8+D9+D10</f>
        <v>203581993.75999972</v>
      </c>
    </row>
    <row r="12" spans="1:4">
      <c r="B12" s="17"/>
      <c r="C12" s="17"/>
      <c r="D12" s="17"/>
    </row>
    <row r="13" spans="1:4">
      <c r="A13" s="23" t="s">
        <v>44</v>
      </c>
      <c r="B13" s="40">
        <v>131330917</v>
      </c>
      <c r="C13" s="24"/>
      <c r="D13" s="40">
        <v>203596426.96000001</v>
      </c>
    </row>
    <row r="14" spans="1:4" ht="17.25">
      <c r="A14" s="18" t="s">
        <v>43</v>
      </c>
      <c r="B14" s="21">
        <f>-B7</f>
        <v>-7082.72</v>
      </c>
      <c r="C14" s="17"/>
      <c r="D14" s="21">
        <f>-D7</f>
        <v>-14433.2</v>
      </c>
    </row>
    <row r="15" spans="1:4">
      <c r="A15" s="2" t="s">
        <v>60</v>
      </c>
      <c r="B15" s="41">
        <f>SUM(B13:B14)</f>
        <v>131323834.28</v>
      </c>
      <c r="C15" s="17"/>
      <c r="D15" s="41">
        <f>SUM(D13:D14)</f>
        <v>203581993.76000002</v>
      </c>
    </row>
    <row r="20" spans="1:1">
      <c r="A20" s="2" t="s">
        <v>62</v>
      </c>
    </row>
    <row r="21" spans="1:1">
      <c r="A21" s="2" t="s">
        <v>63</v>
      </c>
    </row>
  </sheetData>
  <pageMargins left="0.7" right="0.7" top="1.75" bottom="0.5" header="1" footer="0.3"/>
  <pageSetup scale="95" orientation="portrait" r:id="rId1"/>
  <headerFooter>
    <oddHeader>&amp;C&amp;"-,Bold"Virginia Electric and Power Company
Formula Rate Backup Workbook
True-up of 2017&amp;RPage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1"/>
  <sheetViews>
    <sheetView zoomScaleNormal="100" workbookViewId="0"/>
  </sheetViews>
  <sheetFormatPr defaultColWidth="9.140625" defaultRowHeight="15"/>
  <cols>
    <col min="1" max="1" width="12.140625" style="2" customWidth="1"/>
    <col min="2" max="2" width="14.7109375" style="2" bestFit="1" customWidth="1"/>
    <col min="3" max="3" width="13.5703125" style="2" bestFit="1" customWidth="1"/>
    <col min="4" max="5" width="9.140625" style="2"/>
    <col min="6" max="6" width="11.5703125" style="2" bestFit="1" customWidth="1"/>
    <col min="7" max="16384" width="9.140625" style="2"/>
  </cols>
  <sheetData>
    <row r="1" spans="1:2">
      <c r="A1" s="26" t="s">
        <v>47</v>
      </c>
    </row>
    <row r="4" spans="1:2">
      <c r="A4" s="2" t="s">
        <v>9</v>
      </c>
    </row>
    <row r="5" spans="1:2">
      <c r="A5" s="2" t="s">
        <v>10</v>
      </c>
      <c r="B5" s="41">
        <v>228475.17</v>
      </c>
    </row>
    <row r="6" spans="1:2">
      <c r="A6" s="2" t="s">
        <v>11</v>
      </c>
      <c r="B6" s="41">
        <v>228475.17</v>
      </c>
    </row>
    <row r="7" spans="1:2">
      <c r="A7" s="2" t="s">
        <v>12</v>
      </c>
      <c r="B7" s="41">
        <v>228475.17</v>
      </c>
    </row>
    <row r="8" spans="1:2">
      <c r="A8" s="2" t="s">
        <v>13</v>
      </c>
      <c r="B8" s="41">
        <v>228475.17</v>
      </c>
    </row>
    <row r="9" spans="1:2">
      <c r="A9" s="2" t="s">
        <v>1</v>
      </c>
      <c r="B9" s="41">
        <v>228475.17</v>
      </c>
    </row>
    <row r="10" spans="1:2">
      <c r="A10" s="2" t="s">
        <v>14</v>
      </c>
      <c r="B10" s="41">
        <v>228475.17</v>
      </c>
    </row>
    <row r="11" spans="1:2">
      <c r="A11" s="2" t="s">
        <v>15</v>
      </c>
      <c r="B11" s="41">
        <v>265324.5</v>
      </c>
    </row>
    <row r="12" spans="1:2">
      <c r="A12" s="2" t="s">
        <v>16</v>
      </c>
      <c r="B12" s="41">
        <v>265324.5</v>
      </c>
    </row>
    <row r="13" spans="1:2">
      <c r="A13" s="2" t="s">
        <v>17</v>
      </c>
      <c r="B13" s="41">
        <v>265324.5</v>
      </c>
    </row>
    <row r="14" spans="1:2">
      <c r="A14" s="2" t="s">
        <v>18</v>
      </c>
      <c r="B14" s="41">
        <v>265324.5</v>
      </c>
    </row>
    <row r="15" spans="1:2">
      <c r="A15" s="2" t="s">
        <v>19</v>
      </c>
      <c r="B15" s="41">
        <v>265324.5</v>
      </c>
    </row>
    <row r="16" spans="1:2">
      <c r="A16" s="2" t="s">
        <v>20</v>
      </c>
      <c r="B16" s="41">
        <v>265324.5</v>
      </c>
    </row>
    <row r="18" spans="1:7">
      <c r="A18" s="23" t="s">
        <v>21</v>
      </c>
      <c r="B18" s="40">
        <f>+SUM(B5:B16)</f>
        <v>2962798.02</v>
      </c>
      <c r="C18" s="2" t="s">
        <v>22</v>
      </c>
    </row>
    <row r="19" spans="1:7">
      <c r="F19" s="17"/>
      <c r="G19" s="17"/>
    </row>
    <row r="21" spans="1:7">
      <c r="A21" s="2" t="s">
        <v>49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2017&amp;RPage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50"/>
  <sheetViews>
    <sheetView zoomScaleNormal="100" workbookViewId="0"/>
  </sheetViews>
  <sheetFormatPr defaultRowHeight="15"/>
  <cols>
    <col min="1" max="1" width="6.7109375" style="44" customWidth="1"/>
    <col min="2" max="2" width="2.5703125" style="44" customWidth="1"/>
    <col min="3" max="3" width="81.140625" style="42" bestFit="1" customWidth="1"/>
    <col min="4" max="4" width="13.7109375" style="43" bestFit="1" customWidth="1"/>
    <col min="5" max="5" width="17.85546875" style="42" bestFit="1" customWidth="1"/>
    <col min="6" max="6" width="11.5703125" style="42" customWidth="1"/>
    <col min="7" max="16384" width="9.140625" style="42"/>
  </cols>
  <sheetData>
    <row r="1" spans="1:6" ht="21">
      <c r="A1" s="90" t="s">
        <v>111</v>
      </c>
      <c r="B1" s="91"/>
    </row>
    <row r="2" spans="1:6" ht="18.75">
      <c r="A2" s="91">
        <v>2017</v>
      </c>
      <c r="B2" s="91"/>
    </row>
    <row r="3" spans="1:6">
      <c r="C3" s="44"/>
      <c r="D3" s="45"/>
      <c r="E3" s="46"/>
    </row>
    <row r="4" spans="1:6">
      <c r="C4" s="47"/>
      <c r="E4" s="48"/>
    </row>
    <row r="5" spans="1:6" ht="17.25">
      <c r="A5" s="49" t="s">
        <v>68</v>
      </c>
      <c r="B5" s="49"/>
      <c r="C5" s="50"/>
      <c r="D5" s="51" t="s">
        <v>69</v>
      </c>
    </row>
    <row r="6" spans="1:6" ht="17.25">
      <c r="A6" s="42"/>
      <c r="B6" s="52" t="s">
        <v>70</v>
      </c>
      <c r="C6" s="53"/>
      <c r="D6" s="54"/>
    </row>
    <row r="7" spans="1:6">
      <c r="A7" s="46">
        <v>1</v>
      </c>
      <c r="B7" s="46"/>
      <c r="C7" s="55" t="s">
        <v>71</v>
      </c>
      <c r="D7" s="92">
        <f>-209542-19388033-2960562-19164053</f>
        <v>-41722190</v>
      </c>
      <c r="E7" s="55" t="s">
        <v>72</v>
      </c>
      <c r="F7" s="109"/>
    </row>
    <row r="8" spans="1:6">
      <c r="A8" s="46">
        <v>2</v>
      </c>
      <c r="B8" s="46"/>
      <c r="C8" s="55" t="s">
        <v>73</v>
      </c>
      <c r="D8" s="57">
        <f>D14</f>
        <v>0.65471479777668118</v>
      </c>
      <c r="F8" s="109"/>
    </row>
    <row r="9" spans="1:6">
      <c r="A9" s="46">
        <v>3</v>
      </c>
      <c r="B9" s="46"/>
      <c r="C9" s="55" t="s">
        <v>74</v>
      </c>
      <c r="D9" s="56">
        <f>D8*D7</f>
        <v>-27316135.188650269</v>
      </c>
      <c r="F9" s="109"/>
    </row>
    <row r="10" spans="1:6">
      <c r="A10" s="46"/>
      <c r="B10" s="46"/>
      <c r="D10" s="58"/>
      <c r="F10" s="109"/>
    </row>
    <row r="11" spans="1:6">
      <c r="A11" s="46"/>
      <c r="B11" s="46"/>
      <c r="C11" s="55" t="s">
        <v>75</v>
      </c>
      <c r="D11" s="59"/>
      <c r="F11" s="109"/>
    </row>
    <row r="12" spans="1:6">
      <c r="A12" s="46">
        <v>4</v>
      </c>
      <c r="B12" s="46"/>
      <c r="C12" s="55" t="s">
        <v>76</v>
      </c>
      <c r="D12" s="56">
        <v>624248740</v>
      </c>
      <c r="E12" s="55" t="s">
        <v>77</v>
      </c>
      <c r="F12" s="109"/>
    </row>
    <row r="13" spans="1:6">
      <c r="A13" s="46">
        <v>5</v>
      </c>
      <c r="B13" s="46"/>
      <c r="C13" s="55" t="s">
        <v>78</v>
      </c>
      <c r="D13" s="60">
        <v>953466673</v>
      </c>
      <c r="E13" s="55" t="s">
        <v>79</v>
      </c>
      <c r="F13" s="109"/>
    </row>
    <row r="14" spans="1:6">
      <c r="A14" s="46">
        <v>6</v>
      </c>
      <c r="B14" s="46"/>
      <c r="C14" s="55" t="s">
        <v>80</v>
      </c>
      <c r="D14" s="61">
        <f>D12/D13</f>
        <v>0.65471479777668118</v>
      </c>
      <c r="F14" s="109"/>
    </row>
    <row r="15" spans="1:6">
      <c r="C15" s="62"/>
      <c r="F15" s="109"/>
    </row>
    <row r="16" spans="1:6">
      <c r="B16" s="52" t="s">
        <v>81</v>
      </c>
      <c r="C16" s="63"/>
      <c r="D16" s="64"/>
      <c r="F16" s="109"/>
    </row>
    <row r="17" spans="1:6">
      <c r="F17" s="109"/>
    </row>
    <row r="18" spans="1:6">
      <c r="C18" s="50" t="s">
        <v>82</v>
      </c>
      <c r="F18" s="109"/>
    </row>
    <row r="19" spans="1:6">
      <c r="A19" s="46">
        <v>7</v>
      </c>
      <c r="B19" s="46"/>
      <c r="C19" s="55" t="s">
        <v>82</v>
      </c>
      <c r="D19" s="56">
        <v>-2845057</v>
      </c>
      <c r="E19" s="55" t="s">
        <v>72</v>
      </c>
      <c r="F19" s="109"/>
    </row>
    <row r="20" spans="1:6">
      <c r="A20" s="65">
        <v>8</v>
      </c>
      <c r="B20" s="65"/>
      <c r="C20" s="39" t="s">
        <v>83</v>
      </c>
      <c r="D20" s="5">
        <v>-2759958.3139554183</v>
      </c>
      <c r="E20" s="39" t="s">
        <v>84</v>
      </c>
      <c r="F20" s="109"/>
    </row>
    <row r="21" spans="1:6">
      <c r="A21" s="65">
        <v>9</v>
      </c>
      <c r="B21" s="65"/>
      <c r="C21" s="39" t="s">
        <v>85</v>
      </c>
      <c r="D21" s="66">
        <f>D27</f>
        <v>0.4543889651804402</v>
      </c>
      <c r="E21" s="39"/>
      <c r="F21" s="109"/>
    </row>
    <row r="22" spans="1:6">
      <c r="A22" s="46">
        <v>10</v>
      </c>
      <c r="B22" s="46"/>
      <c r="C22" s="55" t="s">
        <v>86</v>
      </c>
      <c r="D22" s="56">
        <f>D20*D21</f>
        <v>-1254094.6022193551</v>
      </c>
      <c r="F22" s="109"/>
    </row>
    <row r="23" spans="1:6">
      <c r="A23" s="46"/>
      <c r="B23" s="46"/>
      <c r="F23" s="109"/>
    </row>
    <row r="24" spans="1:6">
      <c r="A24" s="46"/>
      <c r="B24" s="46"/>
      <c r="C24" s="55" t="s">
        <v>87</v>
      </c>
      <c r="F24" s="109"/>
    </row>
    <row r="25" spans="1:6">
      <c r="A25" s="46">
        <v>11</v>
      </c>
      <c r="B25" s="46"/>
      <c r="C25" s="55" t="s">
        <v>88</v>
      </c>
      <c r="D25" s="56">
        <v>96653974.470000073</v>
      </c>
      <c r="E25" s="55" t="s">
        <v>84</v>
      </c>
      <c r="F25" s="109"/>
    </row>
    <row r="26" spans="1:6">
      <c r="A26" s="46">
        <v>12</v>
      </c>
      <c r="B26" s="46"/>
      <c r="C26" s="55" t="s">
        <v>89</v>
      </c>
      <c r="D26" s="60">
        <v>43918499.44000002</v>
      </c>
      <c r="E26" s="55" t="s">
        <v>84</v>
      </c>
      <c r="F26" s="109"/>
    </row>
    <row r="27" spans="1:6">
      <c r="A27" s="46">
        <v>13</v>
      </c>
      <c r="B27" s="46"/>
      <c r="C27" s="55" t="s">
        <v>90</v>
      </c>
      <c r="D27" s="61">
        <f>D26/D25</f>
        <v>0.4543889651804402</v>
      </c>
      <c r="F27" s="109"/>
    </row>
    <row r="28" spans="1:6">
      <c r="A28" s="46"/>
      <c r="B28" s="46"/>
      <c r="F28" s="109"/>
    </row>
    <row r="29" spans="1:6">
      <c r="C29" s="50" t="s">
        <v>195</v>
      </c>
      <c r="F29" s="109"/>
    </row>
    <row r="30" spans="1:6">
      <c r="A30" s="46">
        <v>14</v>
      </c>
      <c r="B30" s="46"/>
      <c r="C30" s="55" t="s">
        <v>195</v>
      </c>
      <c r="D30" s="56">
        <v>-11635628</v>
      </c>
      <c r="E30" s="55" t="s">
        <v>72</v>
      </c>
      <c r="F30" s="109"/>
    </row>
    <row r="31" spans="1:6">
      <c r="A31" s="46">
        <v>15</v>
      </c>
      <c r="B31" s="46"/>
      <c r="C31" s="55" t="s">
        <v>196</v>
      </c>
      <c r="D31" s="57">
        <f>D37</f>
        <v>0.4235678168956305</v>
      </c>
      <c r="F31" s="109"/>
    </row>
    <row r="32" spans="1:6">
      <c r="A32" s="46">
        <v>16</v>
      </c>
      <c r="B32" s="46"/>
      <c r="C32" s="55" t="s">
        <v>197</v>
      </c>
      <c r="D32" s="56">
        <f>D30*D31</f>
        <v>-4928477.550169671</v>
      </c>
      <c r="F32" s="109"/>
    </row>
    <row r="33" spans="1:6">
      <c r="A33" s="46"/>
      <c r="B33" s="46"/>
      <c r="F33" s="109"/>
    </row>
    <row r="34" spans="1:6">
      <c r="A34" s="46"/>
      <c r="B34" s="46"/>
      <c r="C34" s="55" t="s">
        <v>198</v>
      </c>
      <c r="F34" s="109"/>
    </row>
    <row r="35" spans="1:6" s="62" customFormat="1">
      <c r="A35" s="67">
        <v>17</v>
      </c>
      <c r="B35" s="67"/>
      <c r="C35" s="55" t="s">
        <v>199</v>
      </c>
      <c r="D35" s="68">
        <v>77013912.999999985</v>
      </c>
      <c r="E35" s="55" t="s">
        <v>84</v>
      </c>
      <c r="F35" s="110"/>
    </row>
    <row r="36" spans="1:6" s="62" customFormat="1">
      <c r="A36" s="67">
        <v>18</v>
      </c>
      <c r="B36" s="67"/>
      <c r="C36" s="55" t="s">
        <v>200</v>
      </c>
      <c r="D36" s="69">
        <v>32620615.000000011</v>
      </c>
      <c r="E36" s="55" t="s">
        <v>91</v>
      </c>
      <c r="F36" s="110"/>
    </row>
    <row r="37" spans="1:6" s="62" customFormat="1">
      <c r="A37" s="67">
        <v>19</v>
      </c>
      <c r="B37" s="67"/>
      <c r="C37" s="55" t="s">
        <v>201</v>
      </c>
      <c r="D37" s="61">
        <f>D36/D35</f>
        <v>0.4235678168956305</v>
      </c>
      <c r="F37" s="93"/>
    </row>
    <row r="38" spans="1:6" s="62" customFormat="1">
      <c r="C38" s="55"/>
      <c r="D38" s="70"/>
    </row>
    <row r="39" spans="1:6">
      <c r="A39" s="71">
        <v>20</v>
      </c>
      <c r="B39" s="72" t="s">
        <v>92</v>
      </c>
      <c r="C39" s="53"/>
      <c r="D39" s="73">
        <f>D32+D22+D9</f>
        <v>-33498707.341039296</v>
      </c>
    </row>
    <row r="40" spans="1:6">
      <c r="A40" s="46"/>
      <c r="B40" s="46"/>
    </row>
    <row r="44" spans="1:6">
      <c r="A44" s="55" t="s">
        <v>50</v>
      </c>
      <c r="B44" s="55"/>
    </row>
    <row r="45" spans="1:6">
      <c r="A45" s="94" t="s">
        <v>202</v>
      </c>
      <c r="B45" s="74"/>
    </row>
    <row r="46" spans="1:6">
      <c r="A46" s="75" t="s">
        <v>203</v>
      </c>
      <c r="B46" s="75"/>
      <c r="D46" s="42"/>
    </row>
    <row r="47" spans="1:6">
      <c r="A47" s="75" t="s">
        <v>204</v>
      </c>
      <c r="B47" s="75"/>
      <c r="D47" s="42"/>
    </row>
    <row r="48" spans="1:6">
      <c r="A48" s="75" t="s">
        <v>93</v>
      </c>
      <c r="B48" s="75"/>
    </row>
    <row r="49" spans="1:2">
      <c r="A49" s="75" t="s">
        <v>205</v>
      </c>
      <c r="B49" s="75"/>
    </row>
    <row r="50" spans="1:2">
      <c r="A50" s="74"/>
      <c r="B50" s="74"/>
    </row>
  </sheetData>
  <pageMargins left="0.7" right="1.1325000000000001" top="0.75" bottom="0.75" header="0.3" footer="0.3"/>
  <pageSetup scale="70" orientation="portrait" r:id="rId1"/>
  <headerFooter>
    <oddHeader>&amp;CVirginia Electric and Power Company
Formula Rate Backup Workbook
True-up of 2017&amp;RPage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ATT2 - Other Taxes</vt:lpstr>
      <vt:lpstr>ATT2A-Prop Tax</vt:lpstr>
      <vt:lpstr>ATT5-PIS &amp; Accum Depr</vt:lpstr>
      <vt:lpstr>ATT5-O&amp;M Exp</vt:lpstr>
      <vt:lpstr>ATT5-PHFFU</vt:lpstr>
      <vt:lpstr>ATT5-242 Reserves</vt:lpstr>
      <vt:lpstr>ATT5-Fac Credit</vt:lpstr>
      <vt:lpstr>ATT5-OPEB Calc </vt:lpstr>
      <vt:lpstr>'ATT5-O&amp;M Exp'!Print_Area</vt:lpstr>
      <vt:lpstr>'ATT5-PHFFU'!Print_Area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2018-06-07T17:06:31Z</dcterms:created>
  <dcterms:modified xsi:type="dcterms:W3CDTF">2018-06-11T20:11:58Z</dcterms:modified>
</cp:coreProperties>
</file>